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50" windowWidth="19200" windowHeight="11580"/>
  </bookViews>
  <sheets>
    <sheet name="防雷计算书" sheetId="1" r:id="rId1"/>
    <sheet name="Sheet3" sheetId="3" r:id="rId2"/>
    <sheet name="Sheet2" sheetId="2" r:id="rId3"/>
  </sheets>
  <calcPr calcId="145621"/>
</workbook>
</file>

<file path=xl/calcChain.xml><?xml version="1.0" encoding="utf-8"?>
<calcChain xmlns="http://schemas.openxmlformats.org/spreadsheetml/2006/main">
  <c r="E7" i="1" l="1"/>
  <c r="E5" i="1"/>
  <c r="E6" i="1"/>
  <c r="H5" i="1" l="1"/>
  <c r="E17" i="2"/>
  <c r="E16" i="2"/>
  <c r="E15" i="2"/>
  <c r="E14" i="2"/>
  <c r="E13" i="2"/>
  <c r="G12" i="2"/>
  <c r="G9" i="2"/>
  <c r="E9" i="2"/>
  <c r="I9" i="2" s="1"/>
  <c r="E8" i="2"/>
  <c r="E7" i="2"/>
  <c r="G6" i="2"/>
  <c r="H12" i="2" s="1"/>
  <c r="E6" i="2"/>
  <c r="H15" i="1"/>
  <c r="I15" i="1" s="1"/>
  <c r="F12" i="1"/>
  <c r="D12" i="1"/>
  <c r="I12" i="1" l="1"/>
  <c r="I6" i="2"/>
  <c r="I5" i="1"/>
  <c r="I12" i="2"/>
  <c r="J12" i="1" l="1"/>
  <c r="J15" i="1"/>
</calcChain>
</file>

<file path=xl/sharedStrings.xml><?xml version="1.0" encoding="utf-8"?>
<sst xmlns="http://schemas.openxmlformats.org/spreadsheetml/2006/main" count="130" uniqueCount="127">
  <si>
    <t>一</t>
    <phoneticPr fontId="3" type="noConversion"/>
  </si>
  <si>
    <r>
      <t>L(</t>
    </r>
    <r>
      <rPr>
        <sz val="10"/>
        <rFont val="宋体"/>
        <family val="3"/>
        <charset val="134"/>
      </rPr>
      <t>长</t>
    </r>
    <r>
      <rPr>
        <sz val="10"/>
        <rFont val="Times New Roman"/>
        <family val="1"/>
      </rPr>
      <t>m)</t>
    </r>
    <phoneticPr fontId="3" type="noConversion"/>
  </si>
  <si>
    <r>
      <t>W(</t>
    </r>
    <r>
      <rPr>
        <sz val="10"/>
        <rFont val="宋体"/>
        <family val="3"/>
        <charset val="134"/>
      </rPr>
      <t>宽</t>
    </r>
    <r>
      <rPr>
        <sz val="10"/>
        <rFont val="Times New Roman"/>
        <family val="1"/>
      </rPr>
      <t>m)</t>
    </r>
    <phoneticPr fontId="3" type="noConversion"/>
  </si>
  <si>
    <r>
      <t>H(</t>
    </r>
    <r>
      <rPr>
        <sz val="10"/>
        <rFont val="宋体"/>
        <family val="3"/>
        <charset val="134"/>
      </rPr>
      <t>高</t>
    </r>
    <r>
      <rPr>
        <sz val="10"/>
        <rFont val="Times New Roman"/>
        <family val="1"/>
      </rPr>
      <t>m)</t>
    </r>
    <phoneticPr fontId="3" type="noConversion"/>
  </si>
  <si>
    <r>
      <t>Td(</t>
    </r>
    <r>
      <rPr>
        <sz val="10"/>
        <rFont val="宋体"/>
        <family val="3"/>
        <charset val="134"/>
      </rPr>
      <t>年均雷暴日</t>
    </r>
    <r>
      <rPr>
        <sz val="10"/>
        <rFont val="Times New Roman"/>
        <family val="1"/>
      </rPr>
      <t>d/a)</t>
    </r>
    <phoneticPr fontId="3" type="noConversion"/>
  </si>
  <si>
    <r>
      <t>K(</t>
    </r>
    <r>
      <rPr>
        <sz val="10"/>
        <rFont val="宋体"/>
        <family val="3"/>
        <charset val="134"/>
      </rPr>
      <t>校正系数</t>
    </r>
    <r>
      <rPr>
        <sz val="10"/>
        <rFont val="Times New Roman"/>
        <family val="1"/>
      </rPr>
      <t>)</t>
    </r>
    <phoneticPr fontId="3" type="noConversion"/>
  </si>
  <si>
    <r>
      <t>Ae(</t>
    </r>
    <r>
      <rPr>
        <sz val="10"/>
        <rFont val="宋体"/>
        <family val="3"/>
        <charset val="134"/>
      </rPr>
      <t>等效面积</t>
    </r>
    <r>
      <rPr>
        <sz val="10"/>
        <rFont val="Times New Roman"/>
        <family val="1"/>
      </rPr>
      <t>KM2)</t>
    </r>
    <phoneticPr fontId="3" type="noConversion"/>
  </si>
  <si>
    <r>
      <t>Ng(</t>
    </r>
    <r>
      <rPr>
        <sz val="10"/>
        <rFont val="宋体"/>
        <family val="3"/>
        <charset val="134"/>
      </rPr>
      <t>年均密度</t>
    </r>
    <r>
      <rPr>
        <sz val="10"/>
        <rFont val="Times New Roman"/>
        <family val="1"/>
      </rPr>
      <t>)</t>
    </r>
    <phoneticPr fontId="3" type="noConversion"/>
  </si>
  <si>
    <r>
      <rPr>
        <b/>
        <sz val="10"/>
        <rFont val="Times New Roman"/>
        <family val="1"/>
      </rPr>
      <t>N1(</t>
    </r>
    <r>
      <rPr>
        <b/>
        <sz val="10"/>
        <rFont val="宋体"/>
        <family val="3"/>
        <charset val="134"/>
      </rPr>
      <t>年预计雷击次数</t>
    </r>
    <r>
      <rPr>
        <b/>
        <sz val="10"/>
        <rFont val="Times New Roman"/>
        <family val="1"/>
      </rPr>
      <t>)</t>
    </r>
    <phoneticPr fontId="3" type="noConversion"/>
  </si>
  <si>
    <t>结论：</t>
    <phoneticPr fontId="3" type="noConversion"/>
  </si>
  <si>
    <t>二</t>
    <phoneticPr fontId="3" type="noConversion"/>
  </si>
  <si>
    <t>雷电防护等级计算</t>
    <phoneticPr fontId="3" type="noConversion"/>
  </si>
  <si>
    <t>埋地电缆等效宽度ds(m)</t>
    <phoneticPr fontId="3" type="noConversion"/>
  </si>
  <si>
    <t>高压电源埋地电缆长度L(m)</t>
    <phoneticPr fontId="3" type="noConversion"/>
  </si>
  <si>
    <r>
      <t>高压电源埋地电缆截收面积</t>
    </r>
    <r>
      <rPr>
        <sz val="10"/>
        <rFont val="Times New Roman"/>
        <family val="1"/>
      </rPr>
      <t>A'e1(km2)</t>
    </r>
    <phoneticPr fontId="3" type="noConversion"/>
  </si>
  <si>
    <r>
      <t>低压电源埋地电缆长度</t>
    </r>
    <r>
      <rPr>
        <sz val="10"/>
        <rFont val="Times New Roman"/>
        <family val="1"/>
      </rPr>
      <t>L(m)</t>
    </r>
    <phoneticPr fontId="3" type="noConversion"/>
  </si>
  <si>
    <t>低压电源埋地电缆截收面积A'e1(km2)</t>
    <phoneticPr fontId="3" type="noConversion"/>
  </si>
  <si>
    <t>埋地信号电缆长度L(m)</t>
    <phoneticPr fontId="3" type="noConversion"/>
  </si>
  <si>
    <t>入户设施年预计雷击次数N2</t>
    <phoneticPr fontId="3" type="noConversion"/>
  </si>
  <si>
    <r>
      <t>建筑物及入户设施年预计雷击次数</t>
    </r>
    <r>
      <rPr>
        <b/>
        <sz val="10"/>
        <rFont val="Times New Roman"/>
        <family val="1"/>
      </rPr>
      <t>N</t>
    </r>
    <phoneticPr fontId="3" type="noConversion"/>
  </si>
  <si>
    <r>
      <t>信息系统所在建筑物材料结构因子</t>
    </r>
    <r>
      <rPr>
        <sz val="10"/>
        <rFont val="Times New Roman"/>
        <family val="1"/>
      </rPr>
      <t>C1</t>
    </r>
    <phoneticPr fontId="3" type="noConversion"/>
  </si>
  <si>
    <r>
      <t>信息系统重要程度因子</t>
    </r>
    <r>
      <rPr>
        <sz val="10"/>
        <rFont val="Times New Roman"/>
        <family val="1"/>
      </rPr>
      <t>C2</t>
    </r>
    <phoneticPr fontId="3" type="noConversion"/>
  </si>
  <si>
    <r>
      <t>电子信息系统设备耐冲击类型和抗冲击过电压能力因子</t>
    </r>
    <r>
      <rPr>
        <sz val="10"/>
        <rFont val="Times New Roman"/>
        <family val="1"/>
      </rPr>
      <t>C3</t>
    </r>
    <phoneticPr fontId="3" type="noConversion"/>
  </si>
  <si>
    <r>
      <t>电子信息系统设备所在雷电防护区</t>
    </r>
    <r>
      <rPr>
        <sz val="10"/>
        <rFont val="Times New Roman"/>
        <family val="1"/>
      </rPr>
      <t>(LPZ)</t>
    </r>
    <r>
      <rPr>
        <sz val="10"/>
        <rFont val="宋体"/>
        <family val="3"/>
        <charset val="134"/>
      </rPr>
      <t>的因子</t>
    </r>
    <r>
      <rPr>
        <sz val="10"/>
        <rFont val="Times New Roman"/>
        <family val="1"/>
      </rPr>
      <t>C4</t>
    </r>
    <phoneticPr fontId="3" type="noConversion"/>
  </si>
  <si>
    <r>
      <t>电子信息系统设备发生雷电事故的后果因子</t>
    </r>
    <r>
      <rPr>
        <sz val="10"/>
        <rFont val="Times New Roman"/>
        <family val="1"/>
      </rPr>
      <t>C5</t>
    </r>
    <phoneticPr fontId="3" type="noConversion"/>
  </si>
  <si>
    <r>
      <t>区域雷暴等级因子</t>
    </r>
    <r>
      <rPr>
        <sz val="10"/>
        <rFont val="Times New Roman"/>
        <family val="1"/>
      </rPr>
      <t>C6</t>
    </r>
    <phoneticPr fontId="3" type="noConversion"/>
  </si>
  <si>
    <r>
      <t>各类因子</t>
    </r>
    <r>
      <rPr>
        <sz val="10"/>
        <rFont val="Times New Roman"/>
        <family val="1"/>
      </rPr>
      <t>C</t>
    </r>
    <phoneticPr fontId="3" type="noConversion"/>
  </si>
  <si>
    <t>电子信息系统因雷击损坏可接受的最大年平均雷击次数Nc</t>
    <phoneticPr fontId="3" type="noConversion"/>
  </si>
  <si>
    <t>雷电电磁脉冲防护分级计算E</t>
    <phoneticPr fontId="3" type="noConversion"/>
  </si>
  <si>
    <t>1) N&gt;Nc，确定本建筑应安装雷电防护装置</t>
    <phoneticPr fontId="3" type="noConversion"/>
  </si>
  <si>
    <r>
      <rPr>
        <sz val="10"/>
        <rFont val="宋体"/>
        <family val="3"/>
        <charset val="134"/>
      </rPr>
      <t>附注：</t>
    </r>
    <r>
      <rPr>
        <sz val="10"/>
        <rFont val="Times New Roman"/>
        <family val="1"/>
      </rPr>
      <t xml:space="preserve"> </t>
    </r>
    <phoneticPr fontId="3" type="noConversion"/>
  </si>
  <si>
    <t>建筑物综合防雷系统计算书</t>
    <phoneticPr fontId="3" type="noConversion"/>
  </si>
  <si>
    <t>工程名称</t>
  </si>
  <si>
    <r>
      <t>四平路</t>
    </r>
    <r>
      <rPr>
        <sz val="14"/>
        <color indexed="9"/>
        <rFont val="Times New Roman"/>
        <family val="1"/>
      </rPr>
      <t>1240</t>
    </r>
    <r>
      <rPr>
        <sz val="14"/>
        <color indexed="9"/>
        <rFont val="宋体"/>
        <family val="3"/>
        <charset val="134"/>
      </rPr>
      <t>号地块</t>
    </r>
    <phoneticPr fontId="3" type="noConversion"/>
  </si>
  <si>
    <r>
      <t>共</t>
    </r>
    <r>
      <rPr>
        <sz val="14"/>
        <color indexed="9"/>
        <rFont val="Times New Roman"/>
        <family val="1"/>
      </rPr>
      <t>1</t>
    </r>
    <r>
      <rPr>
        <sz val="14"/>
        <color indexed="9"/>
        <rFont val="宋体"/>
        <family val="3"/>
        <charset val="134"/>
      </rPr>
      <t>页</t>
    </r>
    <r>
      <rPr>
        <sz val="14"/>
        <color indexed="9"/>
        <rFont val="Times New Roman"/>
        <family val="1"/>
      </rPr>
      <t xml:space="preserve"> </t>
    </r>
    <r>
      <rPr>
        <sz val="14"/>
        <color indexed="9"/>
        <rFont val="宋体"/>
        <family val="3"/>
        <charset val="134"/>
      </rPr>
      <t>第</t>
    </r>
    <r>
      <rPr>
        <sz val="14"/>
        <color indexed="9"/>
        <rFont val="Times New Roman"/>
        <family val="1"/>
      </rPr>
      <t>1</t>
    </r>
    <r>
      <rPr>
        <sz val="14"/>
        <color indexed="9"/>
        <rFont val="宋体"/>
        <family val="3"/>
        <charset val="134"/>
      </rPr>
      <t>页</t>
    </r>
    <phoneticPr fontId="3" type="noConversion"/>
  </si>
  <si>
    <t>工程编号</t>
    <phoneticPr fontId="3" type="noConversion"/>
  </si>
  <si>
    <r>
      <t>04</t>
    </r>
    <r>
      <rPr>
        <sz val="12"/>
        <color indexed="9"/>
        <rFont val="宋体"/>
        <family val="3"/>
        <charset val="134"/>
      </rPr>
      <t>－Ａ－</t>
    </r>
    <r>
      <rPr>
        <sz val="12"/>
        <color indexed="9"/>
        <rFont val="Times New Roman"/>
        <family val="1"/>
      </rPr>
      <t>049</t>
    </r>
    <phoneticPr fontId="3" type="noConversion"/>
  </si>
  <si>
    <t>设计阶段</t>
    <phoneticPr fontId="3" type="noConversion"/>
  </si>
  <si>
    <t>施工图</t>
    <phoneticPr fontId="3" type="noConversion"/>
  </si>
  <si>
    <t>计算时间</t>
    <phoneticPr fontId="3" type="noConversion"/>
  </si>
  <si>
    <t>建筑物防雷等级计算</t>
    <phoneticPr fontId="3" type="noConversion"/>
  </si>
  <si>
    <t>建筑物区域</t>
    <phoneticPr fontId="3" type="noConversion"/>
  </si>
  <si>
    <r>
      <t>长度</t>
    </r>
    <r>
      <rPr>
        <sz val="12"/>
        <color indexed="48"/>
        <rFont val="Times New Roman"/>
        <family val="1"/>
      </rPr>
      <t>L</t>
    </r>
    <r>
      <rPr>
        <sz val="12"/>
        <color indexed="48"/>
        <rFont val="宋体"/>
        <family val="3"/>
        <charset val="134"/>
      </rPr>
      <t>（</t>
    </r>
    <r>
      <rPr>
        <sz val="12"/>
        <color indexed="48"/>
        <rFont val="Times New Roman"/>
        <family val="1"/>
      </rPr>
      <t>m</t>
    </r>
    <r>
      <rPr>
        <sz val="12"/>
        <color indexed="48"/>
        <rFont val="宋体"/>
        <family val="3"/>
        <charset val="134"/>
      </rPr>
      <t>）</t>
    </r>
    <phoneticPr fontId="3" type="noConversion"/>
  </si>
  <si>
    <r>
      <t>宽度</t>
    </r>
    <r>
      <rPr>
        <sz val="12"/>
        <color indexed="48"/>
        <rFont val="Times New Roman"/>
        <family val="1"/>
      </rPr>
      <t>W</t>
    </r>
    <r>
      <rPr>
        <sz val="12"/>
        <color indexed="48"/>
        <rFont val="宋体"/>
        <family val="3"/>
        <charset val="134"/>
      </rPr>
      <t>（</t>
    </r>
    <r>
      <rPr>
        <sz val="12"/>
        <color indexed="48"/>
        <rFont val="Times New Roman"/>
        <family val="1"/>
      </rPr>
      <t>m</t>
    </r>
    <r>
      <rPr>
        <sz val="12"/>
        <color indexed="48"/>
        <rFont val="宋体"/>
        <family val="3"/>
        <charset val="134"/>
      </rPr>
      <t>）</t>
    </r>
    <phoneticPr fontId="3" type="noConversion"/>
  </si>
  <si>
    <r>
      <t>高度</t>
    </r>
    <r>
      <rPr>
        <sz val="12"/>
        <color indexed="48"/>
        <rFont val="Times New Roman"/>
        <family val="1"/>
      </rPr>
      <t>H</t>
    </r>
    <r>
      <rPr>
        <sz val="12"/>
        <color indexed="48"/>
        <rFont val="宋体"/>
        <family val="3"/>
        <charset val="134"/>
      </rPr>
      <t>（</t>
    </r>
    <r>
      <rPr>
        <sz val="12"/>
        <color indexed="48"/>
        <rFont val="Times New Roman"/>
        <family val="1"/>
      </rPr>
      <t>m</t>
    </r>
    <r>
      <rPr>
        <sz val="12"/>
        <color indexed="48"/>
        <rFont val="宋体"/>
        <family val="3"/>
        <charset val="134"/>
      </rPr>
      <t>）</t>
    </r>
    <phoneticPr fontId="3" type="noConversion"/>
  </si>
  <si>
    <r>
      <t>等效面积</t>
    </r>
    <r>
      <rPr>
        <sz val="12"/>
        <color indexed="48"/>
        <rFont val="Times New Roman"/>
        <family val="1"/>
      </rPr>
      <t>A</t>
    </r>
    <r>
      <rPr>
        <vertAlign val="subscript"/>
        <sz val="12"/>
        <color indexed="48"/>
        <rFont val="Times New Roman"/>
        <family val="1"/>
      </rPr>
      <t>e</t>
    </r>
    <r>
      <rPr>
        <sz val="12"/>
        <color indexed="48"/>
        <rFont val="Times New Roman"/>
        <family val="1"/>
      </rPr>
      <t>(km</t>
    </r>
    <r>
      <rPr>
        <vertAlign val="superscript"/>
        <sz val="12"/>
        <color indexed="48"/>
        <rFont val="Times New Roman"/>
        <family val="1"/>
      </rPr>
      <t>2</t>
    </r>
    <r>
      <rPr>
        <sz val="12"/>
        <color indexed="48"/>
        <rFont val="Times New Roman"/>
        <family val="1"/>
      </rPr>
      <t>)</t>
    </r>
    <phoneticPr fontId="3" type="noConversion"/>
  </si>
  <si>
    <r>
      <t>年平均雷暴日</t>
    </r>
    <r>
      <rPr>
        <sz val="12"/>
        <color indexed="48"/>
        <rFont val="Times New Roman"/>
        <family val="1"/>
      </rPr>
      <t>T</t>
    </r>
    <r>
      <rPr>
        <vertAlign val="subscript"/>
        <sz val="12"/>
        <color indexed="48"/>
        <rFont val="Times New Roman"/>
        <family val="1"/>
      </rPr>
      <t>d</t>
    </r>
    <r>
      <rPr>
        <sz val="12"/>
        <color indexed="48"/>
        <rFont val="Times New Roman"/>
        <family val="1"/>
      </rPr>
      <t>(d/a)</t>
    </r>
    <phoneticPr fontId="3" type="noConversion"/>
  </si>
  <si>
    <r>
      <t>年平均雷暴日密度</t>
    </r>
    <r>
      <rPr>
        <sz val="12"/>
        <color indexed="48"/>
        <rFont val="Times New Roman"/>
        <family val="1"/>
      </rPr>
      <t xml:space="preserve">                        N</t>
    </r>
    <r>
      <rPr>
        <vertAlign val="subscript"/>
        <sz val="12"/>
        <color indexed="48"/>
        <rFont val="Times New Roman"/>
        <family val="1"/>
      </rPr>
      <t xml:space="preserve">g </t>
    </r>
    <r>
      <rPr>
        <sz val="12"/>
        <color indexed="48"/>
        <rFont val="Times New Roman"/>
        <family val="1"/>
      </rPr>
      <t>[</t>
    </r>
    <r>
      <rPr>
        <sz val="12"/>
        <color indexed="48"/>
        <rFont val="宋体"/>
        <family val="3"/>
        <charset val="134"/>
      </rPr>
      <t>次</t>
    </r>
    <r>
      <rPr>
        <sz val="12"/>
        <color indexed="48"/>
        <rFont val="Times New Roman"/>
        <family val="1"/>
      </rPr>
      <t>/</t>
    </r>
    <r>
      <rPr>
        <sz val="12"/>
        <color indexed="48"/>
        <rFont val="宋体"/>
        <family val="3"/>
        <charset val="134"/>
      </rPr>
      <t>（</t>
    </r>
    <r>
      <rPr>
        <sz val="12"/>
        <color indexed="48"/>
        <rFont val="Times New Roman"/>
        <family val="1"/>
      </rPr>
      <t>km</t>
    </r>
    <r>
      <rPr>
        <vertAlign val="superscript"/>
        <sz val="12"/>
        <color indexed="48"/>
        <rFont val="Times New Roman"/>
        <family val="1"/>
      </rPr>
      <t>2</t>
    </r>
    <r>
      <rPr>
        <sz val="12"/>
        <color indexed="48"/>
        <rFont val="Times New Roman"/>
        <family val="1"/>
      </rPr>
      <t>*a]</t>
    </r>
    <phoneticPr fontId="3" type="noConversion"/>
  </si>
  <si>
    <r>
      <t>校正系数</t>
    </r>
    <r>
      <rPr>
        <sz val="12"/>
        <color indexed="48"/>
        <rFont val="Times New Roman"/>
        <family val="1"/>
      </rPr>
      <t xml:space="preserve">   k</t>
    </r>
    <phoneticPr fontId="3" type="noConversion"/>
  </si>
  <si>
    <r>
      <t>预计雷击次数</t>
    </r>
    <r>
      <rPr>
        <sz val="12"/>
        <color indexed="48"/>
        <rFont val="Times New Roman"/>
        <family val="1"/>
      </rPr>
      <t xml:space="preserve">        N</t>
    </r>
    <r>
      <rPr>
        <vertAlign val="subscript"/>
        <sz val="12"/>
        <color indexed="48"/>
        <rFont val="Times New Roman"/>
        <family val="1"/>
      </rPr>
      <t>1</t>
    </r>
    <r>
      <rPr>
        <sz val="12"/>
        <color indexed="48"/>
        <rFont val="宋体"/>
        <family val="3"/>
        <charset val="134"/>
      </rPr>
      <t>（次</t>
    </r>
    <r>
      <rPr>
        <sz val="12"/>
        <color indexed="48"/>
        <rFont val="Times New Roman"/>
        <family val="1"/>
      </rPr>
      <t>/a</t>
    </r>
    <r>
      <rPr>
        <sz val="12"/>
        <color indexed="48"/>
        <rFont val="宋体"/>
        <family val="3"/>
        <charset val="134"/>
      </rPr>
      <t>）</t>
    </r>
    <phoneticPr fontId="3" type="noConversion"/>
  </si>
  <si>
    <t>建筑防雷等级</t>
    <phoneticPr fontId="3" type="noConversion"/>
  </si>
  <si>
    <r>
      <t>A</t>
    </r>
    <r>
      <rPr>
        <vertAlign val="subscript"/>
        <sz val="12"/>
        <rFont val="Times New Roman"/>
        <family val="1"/>
      </rPr>
      <t>1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H&lt;100m</t>
    </r>
    <r>
      <rPr>
        <sz val="10"/>
        <rFont val="宋体"/>
        <family val="3"/>
        <charset val="134"/>
      </rPr>
      <t>）</t>
    </r>
    <phoneticPr fontId="3" type="noConversion"/>
  </si>
  <si>
    <t>二类</t>
    <phoneticPr fontId="3" type="noConversion"/>
  </si>
  <si>
    <r>
      <t>A</t>
    </r>
    <r>
      <rPr>
        <vertAlign val="subscript"/>
        <sz val="12"/>
        <rFont val="Times New Roman"/>
        <family val="1"/>
      </rPr>
      <t>2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H&lt;100m</t>
    </r>
    <r>
      <rPr>
        <sz val="10"/>
        <rFont val="宋体"/>
        <family val="3"/>
        <charset val="134"/>
      </rPr>
      <t>）</t>
    </r>
    <phoneticPr fontId="3" type="noConversion"/>
  </si>
  <si>
    <r>
      <t>A</t>
    </r>
    <r>
      <rPr>
        <vertAlign val="subscript"/>
        <sz val="12"/>
        <rFont val="Times New Roman"/>
        <family val="1"/>
      </rPr>
      <t>3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H&lt;100m</t>
    </r>
    <r>
      <rPr>
        <sz val="10"/>
        <rFont val="宋体"/>
        <family val="3"/>
        <charset val="134"/>
      </rPr>
      <t>）</t>
    </r>
    <phoneticPr fontId="3" type="noConversion"/>
  </si>
  <si>
    <r>
      <t>A</t>
    </r>
    <r>
      <rPr>
        <vertAlign val="subscript"/>
        <sz val="12"/>
        <color indexed="12"/>
        <rFont val="Times New Roman"/>
        <family val="1"/>
      </rPr>
      <t>4</t>
    </r>
    <r>
      <rPr>
        <sz val="12"/>
        <color indexed="12"/>
        <rFont val="Times New Roman"/>
        <family val="1"/>
      </rPr>
      <t xml:space="preserve"> </t>
    </r>
    <r>
      <rPr>
        <sz val="10"/>
        <color indexed="12"/>
        <rFont val="宋体"/>
        <family val="3"/>
        <charset val="134"/>
      </rPr>
      <t>（</t>
    </r>
    <r>
      <rPr>
        <sz val="10"/>
        <color indexed="12"/>
        <rFont val="Times New Roman"/>
        <family val="1"/>
      </rPr>
      <t>H</t>
    </r>
    <r>
      <rPr>
        <sz val="10"/>
        <color indexed="12"/>
        <rFont val="宋体"/>
        <family val="3"/>
        <charset val="134"/>
      </rPr>
      <t>≥</t>
    </r>
    <r>
      <rPr>
        <sz val="10"/>
        <color indexed="12"/>
        <rFont val="Times New Roman"/>
        <family val="1"/>
      </rPr>
      <t>100m</t>
    </r>
    <r>
      <rPr>
        <sz val="10"/>
        <color indexed="12"/>
        <rFont val="宋体"/>
        <family val="3"/>
        <charset val="134"/>
      </rPr>
      <t>）</t>
    </r>
    <phoneticPr fontId="3" type="noConversion"/>
  </si>
  <si>
    <t>雷电电磁脉冲防护分级计算</t>
    <phoneticPr fontId="3" type="noConversion"/>
  </si>
  <si>
    <t>线缆敷设方式</t>
    <phoneticPr fontId="3" type="noConversion"/>
  </si>
  <si>
    <r>
      <t>进线电缆长度</t>
    </r>
    <r>
      <rPr>
        <sz val="10"/>
        <color indexed="12"/>
        <rFont val="Times New Roman"/>
        <family val="1"/>
      </rPr>
      <t xml:space="preserve"> L</t>
    </r>
    <r>
      <rPr>
        <sz val="10"/>
        <color indexed="12"/>
        <rFont val="宋体"/>
        <family val="3"/>
        <charset val="134"/>
      </rPr>
      <t>（</t>
    </r>
    <r>
      <rPr>
        <sz val="10"/>
        <color indexed="12"/>
        <rFont val="Times New Roman"/>
        <family val="1"/>
      </rPr>
      <t>m</t>
    </r>
    <r>
      <rPr>
        <sz val="10"/>
        <color indexed="12"/>
        <rFont val="宋体"/>
        <family val="3"/>
        <charset val="134"/>
      </rPr>
      <t>）</t>
    </r>
    <phoneticPr fontId="3" type="noConversion"/>
  </si>
  <si>
    <r>
      <t>等效宽度</t>
    </r>
    <r>
      <rPr>
        <sz val="10"/>
        <color indexed="12"/>
        <rFont val="Times New Roman"/>
        <family val="1"/>
      </rPr>
      <t xml:space="preserve"> d</t>
    </r>
    <r>
      <rPr>
        <vertAlign val="subscript"/>
        <sz val="10"/>
        <color indexed="12"/>
        <rFont val="Times New Roman"/>
        <family val="1"/>
      </rPr>
      <t>s</t>
    </r>
    <phoneticPr fontId="3" type="noConversion"/>
  </si>
  <si>
    <r>
      <t>有效截收面积</t>
    </r>
    <r>
      <rPr>
        <sz val="10"/>
        <color indexed="12"/>
        <rFont val="Times New Roman"/>
        <family val="1"/>
      </rPr>
      <t xml:space="preserve">          Ae</t>
    </r>
    <r>
      <rPr>
        <sz val="10"/>
        <color indexed="12"/>
        <rFont val="宋体"/>
        <family val="3"/>
        <charset val="134"/>
      </rPr>
      <t>（</t>
    </r>
    <r>
      <rPr>
        <sz val="10"/>
        <color indexed="12"/>
        <rFont val="Times New Roman"/>
        <family val="1"/>
      </rPr>
      <t>km</t>
    </r>
    <r>
      <rPr>
        <vertAlign val="superscript"/>
        <sz val="10"/>
        <color indexed="12"/>
        <rFont val="Times New Roman"/>
        <family val="1"/>
      </rPr>
      <t>2</t>
    </r>
    <r>
      <rPr>
        <sz val="10"/>
        <color indexed="12"/>
        <rFont val="宋体"/>
        <family val="3"/>
        <charset val="134"/>
      </rPr>
      <t>）</t>
    </r>
    <phoneticPr fontId="3" type="noConversion"/>
  </si>
  <si>
    <r>
      <t>各类因子</t>
    </r>
    <r>
      <rPr>
        <sz val="12"/>
        <color rgb="FF1B0FB1"/>
        <rFont val="Times New Roman"/>
        <family val="1"/>
      </rPr>
      <t xml:space="preserve">             </t>
    </r>
    <r>
      <rPr>
        <sz val="12"/>
        <color rgb="FF1B0FB1"/>
        <rFont val="宋体"/>
        <family val="3"/>
        <charset val="134"/>
      </rPr>
      <t>Σ</t>
    </r>
    <r>
      <rPr>
        <sz val="12"/>
        <color rgb="FF1B0FB1"/>
        <rFont val="Times New Roman"/>
        <family val="1"/>
      </rPr>
      <t>C</t>
    </r>
    <phoneticPr fontId="3" type="noConversion"/>
  </si>
  <si>
    <r>
      <t>电子信息系统设备损坏的可接受的最大年平均雷击次数</t>
    </r>
    <r>
      <rPr>
        <sz val="10"/>
        <color indexed="12"/>
        <rFont val="Times New Roman"/>
        <family val="1"/>
      </rPr>
      <t xml:space="preserve"> N</t>
    </r>
    <r>
      <rPr>
        <vertAlign val="subscript"/>
        <sz val="10"/>
        <color indexed="12"/>
        <rFont val="Times New Roman"/>
        <family val="1"/>
      </rPr>
      <t>c</t>
    </r>
    <phoneticPr fontId="3" type="noConversion"/>
  </si>
  <si>
    <r>
      <t>入户设施年预计雷击次数</t>
    </r>
    <r>
      <rPr>
        <sz val="10"/>
        <color indexed="12"/>
        <rFont val="Times New Roman"/>
        <family val="1"/>
      </rPr>
      <t>N</t>
    </r>
    <r>
      <rPr>
        <vertAlign val="subscript"/>
        <sz val="10"/>
        <color indexed="12"/>
        <rFont val="Times New Roman"/>
        <family val="1"/>
      </rPr>
      <t>2</t>
    </r>
    <phoneticPr fontId="3" type="noConversion"/>
  </si>
  <si>
    <r>
      <t>防雷装置拦截效率</t>
    </r>
    <r>
      <rPr>
        <sz val="10"/>
        <color indexed="12"/>
        <rFont val="Times New Roman"/>
        <family val="1"/>
      </rPr>
      <t>E</t>
    </r>
    <phoneticPr fontId="3" type="noConversion"/>
  </si>
  <si>
    <t>建筑物电子信息系统雷电防护等级</t>
    <phoneticPr fontId="3" type="noConversion"/>
  </si>
  <si>
    <t>低压架空电源电缆</t>
    <phoneticPr fontId="3" type="noConversion"/>
  </si>
  <si>
    <r>
      <t>B</t>
    </r>
    <r>
      <rPr>
        <sz val="14"/>
        <color indexed="10"/>
        <rFont val="宋体"/>
        <family val="3"/>
        <charset val="134"/>
      </rPr>
      <t>级</t>
    </r>
    <phoneticPr fontId="3" type="noConversion"/>
  </si>
  <si>
    <t>高压架空电源电缆</t>
    <phoneticPr fontId="3" type="noConversion"/>
  </si>
  <si>
    <t>低压埋地电源电缆</t>
    <phoneticPr fontId="3" type="noConversion"/>
  </si>
  <si>
    <t>高压埋地电源电缆</t>
    <phoneticPr fontId="3" type="noConversion"/>
  </si>
  <si>
    <t>架空信号线</t>
    <phoneticPr fontId="3" type="noConversion"/>
  </si>
  <si>
    <t>埋地信号线</t>
    <phoneticPr fontId="3" type="noConversion"/>
  </si>
  <si>
    <t>无金属锴装的光纤电缆</t>
    <phoneticPr fontId="3" type="noConversion"/>
  </si>
  <si>
    <t>备注：</t>
    <phoneticPr fontId="3" type="noConversion"/>
  </si>
  <si>
    <r>
      <t>C</t>
    </r>
    <r>
      <rPr>
        <sz val="12"/>
        <color indexed="10"/>
        <rFont val="宋体"/>
        <family val="3"/>
        <charset val="134"/>
      </rPr>
      <t>－－各类因子取值</t>
    </r>
    <r>
      <rPr>
        <sz val="12"/>
        <color indexed="10"/>
        <rFont val="Times New Roman"/>
        <family val="1"/>
      </rPr>
      <t xml:space="preserve"> </t>
    </r>
    <r>
      <rPr>
        <sz val="12"/>
        <color indexed="10"/>
        <rFont val="宋体"/>
        <family val="3"/>
        <charset val="134"/>
      </rPr>
      <t>Σ</t>
    </r>
    <r>
      <rPr>
        <sz val="12"/>
        <color indexed="10"/>
        <rFont val="Times New Roman"/>
        <family val="1"/>
      </rPr>
      <t>C</t>
    </r>
    <r>
      <rPr>
        <sz val="12"/>
        <color indexed="10"/>
        <rFont val="宋体"/>
        <family val="3"/>
        <charset val="134"/>
      </rPr>
      <t>＝</t>
    </r>
    <r>
      <rPr>
        <sz val="12"/>
        <color indexed="10"/>
        <rFont val="Times New Roman"/>
        <family val="1"/>
      </rPr>
      <t>8.2</t>
    </r>
    <phoneticPr fontId="3" type="noConversion"/>
  </si>
  <si>
    <t>防雷等级</t>
    <phoneticPr fontId="3" type="noConversion"/>
  </si>
  <si>
    <t>二类</t>
  </si>
  <si>
    <t>三类</t>
    <phoneticPr fontId="3" type="noConversion"/>
  </si>
  <si>
    <t>因子物理意义</t>
    <phoneticPr fontId="3" type="noConversion"/>
  </si>
  <si>
    <t>大</t>
    <phoneticPr fontId="3" type="noConversion"/>
  </si>
  <si>
    <t>中</t>
    <phoneticPr fontId="3" type="noConversion"/>
  </si>
  <si>
    <t>小</t>
    <phoneticPr fontId="3" type="noConversion"/>
  </si>
  <si>
    <t>公共建筑</t>
    <phoneticPr fontId="3" type="noConversion"/>
  </si>
  <si>
    <r>
      <t>N1</t>
    </r>
    <r>
      <rPr>
        <sz val="10"/>
        <color indexed="10"/>
        <rFont val="宋体"/>
        <family val="3"/>
        <charset val="134"/>
      </rPr>
      <t>≥</t>
    </r>
    <r>
      <rPr>
        <sz val="10"/>
        <color indexed="10"/>
        <rFont val="Times New Roman"/>
        <family val="1"/>
      </rPr>
      <t>0.06</t>
    </r>
  </si>
  <si>
    <r>
      <t>0.012</t>
    </r>
    <r>
      <rPr>
        <sz val="11"/>
        <color indexed="10"/>
        <rFont val="宋体"/>
        <family val="3"/>
        <charset val="134"/>
      </rPr>
      <t>≤</t>
    </r>
    <r>
      <rPr>
        <sz val="11"/>
        <color indexed="10"/>
        <rFont val="Times New Roman"/>
        <family val="1"/>
      </rPr>
      <t>N</t>
    </r>
    <r>
      <rPr>
        <vertAlign val="subscript"/>
        <sz val="11"/>
        <color indexed="10"/>
        <rFont val="Times New Roman"/>
        <family val="1"/>
      </rPr>
      <t>1</t>
    </r>
    <r>
      <rPr>
        <sz val="11"/>
        <color indexed="10"/>
        <rFont val="宋体"/>
        <family val="3"/>
        <charset val="134"/>
      </rPr>
      <t>≤</t>
    </r>
    <r>
      <rPr>
        <sz val="11"/>
        <color indexed="10"/>
        <rFont val="Times New Roman"/>
        <family val="1"/>
      </rPr>
      <t>0.06</t>
    </r>
    <phoneticPr fontId="3" type="noConversion"/>
  </si>
  <si>
    <r>
      <t>C</t>
    </r>
    <r>
      <rPr>
        <vertAlign val="subscript"/>
        <sz val="12"/>
        <color indexed="12"/>
        <rFont val="Times New Roman"/>
        <family val="1"/>
      </rPr>
      <t>1</t>
    </r>
    <phoneticPr fontId="3" type="noConversion"/>
  </si>
  <si>
    <t>建筑物材料结构因子</t>
    <phoneticPr fontId="3" type="noConversion"/>
  </si>
  <si>
    <r>
      <t xml:space="preserve">1:   k </t>
    </r>
    <r>
      <rPr>
        <sz val="11"/>
        <color indexed="12"/>
        <rFont val="宋体"/>
        <family val="3"/>
        <charset val="134"/>
      </rPr>
      <t>校正系数</t>
    </r>
    <r>
      <rPr>
        <sz val="11"/>
        <color indexed="12"/>
        <rFont val="Times New Roman"/>
        <family val="1"/>
      </rPr>
      <t xml:space="preserve"> </t>
    </r>
    <r>
      <rPr>
        <sz val="11"/>
        <color indexed="12"/>
        <rFont val="宋体"/>
        <family val="3"/>
        <charset val="134"/>
      </rPr>
      <t>一般情况取</t>
    </r>
    <r>
      <rPr>
        <sz val="11"/>
        <color indexed="12"/>
        <rFont val="Times New Roman"/>
        <family val="1"/>
      </rPr>
      <t>1</t>
    </r>
    <r>
      <rPr>
        <sz val="11"/>
        <color indexed="12"/>
        <rFont val="宋体"/>
        <family val="3"/>
        <charset val="134"/>
      </rPr>
      <t>；旷野孤立的建筑</t>
    </r>
    <r>
      <rPr>
        <sz val="11"/>
        <color indexed="12"/>
        <rFont val="Times New Roman"/>
        <family val="1"/>
      </rPr>
      <t xml:space="preserve">     </t>
    </r>
    <r>
      <rPr>
        <sz val="11"/>
        <color indexed="12"/>
        <rFont val="宋体"/>
        <family val="3"/>
        <charset val="134"/>
      </rPr>
      <t>取</t>
    </r>
    <r>
      <rPr>
        <sz val="11"/>
        <color indexed="12"/>
        <rFont val="Times New Roman"/>
        <family val="1"/>
      </rPr>
      <t>2;</t>
    </r>
    <r>
      <rPr>
        <sz val="11"/>
        <color indexed="12"/>
        <rFont val="宋体"/>
        <family val="3"/>
        <charset val="134"/>
      </rPr>
      <t>金属屋面的砖木结构取</t>
    </r>
    <r>
      <rPr>
        <sz val="11"/>
        <color indexed="12"/>
        <rFont val="Times New Roman"/>
        <family val="1"/>
      </rPr>
      <t>1.7;</t>
    </r>
    <r>
      <rPr>
        <sz val="11"/>
        <color indexed="12"/>
        <rFont val="宋体"/>
        <family val="3"/>
        <charset val="134"/>
      </rPr>
      <t>河边</t>
    </r>
    <r>
      <rPr>
        <sz val="11"/>
        <color indexed="12"/>
        <rFont val="Times New Roman"/>
        <family val="1"/>
      </rPr>
      <t>,</t>
    </r>
    <r>
      <rPr>
        <sz val="11"/>
        <color indexed="12"/>
        <rFont val="宋体"/>
        <family val="3"/>
        <charset val="134"/>
      </rPr>
      <t>山坡</t>
    </r>
    <r>
      <rPr>
        <sz val="11"/>
        <color indexed="12"/>
        <rFont val="Times New Roman"/>
        <family val="1"/>
      </rPr>
      <t xml:space="preserve">, </t>
    </r>
    <r>
      <rPr>
        <sz val="11"/>
        <color indexed="12"/>
        <rFont val="宋体"/>
        <family val="3"/>
        <charset val="134"/>
      </rPr>
      <t>山谷</t>
    </r>
    <r>
      <rPr>
        <sz val="11"/>
        <color indexed="12"/>
        <rFont val="Times New Roman"/>
        <family val="1"/>
      </rPr>
      <t>,</t>
    </r>
    <r>
      <rPr>
        <sz val="11"/>
        <color indexed="12"/>
        <rFont val="宋体"/>
        <family val="3"/>
        <charset val="134"/>
      </rPr>
      <t>山顶及特别潮湿的建筑取</t>
    </r>
    <r>
      <rPr>
        <sz val="11"/>
        <color indexed="12"/>
        <rFont val="Times New Roman"/>
        <family val="1"/>
      </rPr>
      <t>1.5.      2</t>
    </r>
    <r>
      <rPr>
        <sz val="11"/>
        <color indexed="12"/>
        <rFont val="宋体"/>
        <family val="3"/>
        <charset val="134"/>
      </rPr>
      <t>：</t>
    </r>
    <r>
      <rPr>
        <sz val="11"/>
        <color indexed="12"/>
        <rFont val="Times New Roman"/>
        <family val="1"/>
      </rPr>
      <t>ds</t>
    </r>
    <r>
      <rPr>
        <sz val="11"/>
        <color indexed="12"/>
        <rFont val="宋体"/>
        <family val="3"/>
        <charset val="134"/>
      </rPr>
      <t>表示埋地引入线缆计算截收面积时的等效宽度，单位</t>
    </r>
    <r>
      <rPr>
        <sz val="11"/>
        <color indexed="12"/>
        <rFont val="Times New Roman"/>
        <family val="1"/>
      </rPr>
      <t>m</t>
    </r>
    <r>
      <rPr>
        <sz val="11"/>
        <color indexed="12"/>
        <rFont val="宋体"/>
        <family val="3"/>
        <charset val="134"/>
      </rPr>
      <t>，其数值等于土壤电阻率，最大值取</t>
    </r>
    <r>
      <rPr>
        <sz val="11"/>
        <color indexed="12"/>
        <rFont val="Times New Roman"/>
        <family val="1"/>
      </rPr>
      <t>500</t>
    </r>
    <r>
      <rPr>
        <sz val="11"/>
        <color indexed="12"/>
        <rFont val="宋体"/>
        <family val="3"/>
        <charset val="134"/>
      </rPr>
      <t>。</t>
    </r>
    <phoneticPr fontId="3" type="noConversion"/>
  </si>
  <si>
    <r>
      <t>C</t>
    </r>
    <r>
      <rPr>
        <vertAlign val="subscript"/>
        <sz val="12"/>
        <color indexed="12"/>
        <rFont val="Times New Roman"/>
        <family val="1"/>
      </rPr>
      <t>2</t>
    </r>
    <phoneticPr fontId="3" type="noConversion"/>
  </si>
  <si>
    <t>信息系统重要程度因子</t>
    <phoneticPr fontId="3" type="noConversion"/>
  </si>
  <si>
    <r>
      <t>C</t>
    </r>
    <r>
      <rPr>
        <vertAlign val="subscript"/>
        <sz val="12"/>
        <color indexed="12"/>
        <rFont val="Times New Roman"/>
        <family val="1"/>
      </rPr>
      <t>3</t>
    </r>
    <phoneticPr fontId="3" type="noConversion"/>
  </si>
  <si>
    <t>设备耐冲击类型因子</t>
    <phoneticPr fontId="3" type="noConversion"/>
  </si>
  <si>
    <r>
      <t>C</t>
    </r>
    <r>
      <rPr>
        <vertAlign val="subscript"/>
        <sz val="12"/>
        <color indexed="12"/>
        <rFont val="Times New Roman"/>
        <family val="1"/>
      </rPr>
      <t>4</t>
    </r>
    <phoneticPr fontId="3" type="noConversion"/>
  </si>
  <si>
    <t>设备所在防雷保护区因子</t>
    <phoneticPr fontId="3" type="noConversion"/>
  </si>
  <si>
    <r>
      <t>C</t>
    </r>
    <r>
      <rPr>
        <vertAlign val="subscript"/>
        <sz val="12"/>
        <color indexed="12"/>
        <rFont val="Times New Roman"/>
        <family val="1"/>
      </rPr>
      <t>5</t>
    </r>
    <phoneticPr fontId="3" type="noConversion"/>
  </si>
  <si>
    <r>
      <t>C</t>
    </r>
    <r>
      <rPr>
        <vertAlign val="subscript"/>
        <sz val="12"/>
        <color indexed="12"/>
        <rFont val="Times New Roman"/>
        <family val="1"/>
      </rPr>
      <t>6</t>
    </r>
    <phoneticPr fontId="3" type="noConversion"/>
  </si>
  <si>
    <t>区域雷暴等级因子</t>
    <phoneticPr fontId="3" type="noConversion"/>
  </si>
  <si>
    <r>
      <t>Σ</t>
    </r>
    <r>
      <rPr>
        <sz val="12"/>
        <color indexed="12"/>
        <rFont val="Times New Roman"/>
        <family val="1"/>
      </rPr>
      <t>C</t>
    </r>
  </si>
  <si>
    <t>总 和</t>
    <phoneticPr fontId="3" type="noConversion"/>
  </si>
  <si>
    <t>雷击事故的后果因子</t>
    <phoneticPr fontId="3" type="noConversion"/>
  </si>
  <si>
    <r>
      <t xml:space="preserve">A1 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H&lt;100m</t>
    </r>
    <r>
      <rPr>
        <sz val="10"/>
        <rFont val="宋体"/>
        <family val="3"/>
        <charset val="134"/>
      </rPr>
      <t>）</t>
    </r>
    <phoneticPr fontId="1" type="noConversion"/>
  </si>
  <si>
    <r>
      <t xml:space="preserve">A2 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H&lt;100m</t>
    </r>
    <r>
      <rPr>
        <sz val="10"/>
        <rFont val="宋体"/>
        <family val="3"/>
        <charset val="134"/>
      </rPr>
      <t>）</t>
    </r>
    <phoneticPr fontId="1" type="noConversion"/>
  </si>
  <si>
    <t>项目编号：</t>
    <phoneticPr fontId="46" type="noConversion"/>
  </si>
  <si>
    <t>版次：A</t>
  </si>
  <si>
    <t>子项名称：</t>
    <phoneticPr fontId="46" type="noConversion"/>
  </si>
  <si>
    <t>子项编号：</t>
    <phoneticPr fontId="46" type="noConversion"/>
  </si>
  <si>
    <t>设计阶段：施工图</t>
  </si>
  <si>
    <t>防雷等级计算</t>
    <phoneticPr fontId="3" type="noConversion"/>
  </si>
  <si>
    <r>
      <t xml:space="preserve">        </t>
    </r>
    <r>
      <rPr>
        <b/>
        <sz val="14"/>
        <color indexed="8"/>
        <rFont val="黑体"/>
        <family val="3"/>
        <charset val="134"/>
      </rPr>
      <t>雷击风险评估计算表</t>
    </r>
    <phoneticPr fontId="46" type="noConversion"/>
  </si>
  <si>
    <t>项目名称：</t>
    <phoneticPr fontId="46" type="noConversion"/>
  </si>
  <si>
    <t>1. K——一般情况取1；位于旷野取2；金属屋面的砖木结构取1.7；位于河边、湖边、山坡下或山地中土壤电阻率较小处、地下水露头处、土山顶部、山谷风口等处及特别潮湿的建筑物取1.5。。</t>
    <phoneticPr fontId="3" type="noConversion"/>
  </si>
  <si>
    <t>3. C2——等电位连接和接地以及屏蔽措施较完善的设备取2.5；使用架空线缆的设备取1.0；集成化程度较高的低电压微电流的设备取3.0。</t>
    <phoneticPr fontId="3" type="noConversion"/>
  </si>
  <si>
    <t>4. C3——一般时取0.5；较弱时取1.0；相当弱时取3.0。=1-H6/A3</t>
    <phoneticPr fontId="3" type="noConversion"/>
  </si>
  <si>
    <t>5. C4——设备在LPZ2或更高层雷电防护区内时取0.5；设备在LPZ1区内时取1.0；设备在LPZ0B区内时取1.5~2.0。</t>
    <phoneticPr fontId="3" type="noConversion"/>
  </si>
  <si>
    <r>
      <t>6. C5</t>
    </r>
    <r>
      <rPr>
        <sz val="10"/>
        <rFont val="Times New Roman"/>
        <family val="1"/>
      </rPr>
      <t>——</t>
    </r>
    <r>
      <rPr>
        <sz val="10"/>
        <rFont val="宋体"/>
        <family val="3"/>
        <charset val="134"/>
      </rPr>
      <t>信息系统业务中断不会产生不良后果时取0.5；信息系统业务原则上不允许中断，但在中断后无严重后果时取1.0；信息系统业务不允许中断，中断后会产生严重后果时取1.5~2.0。</t>
    </r>
    <phoneticPr fontId="3" type="noConversion"/>
  </si>
  <si>
    <t>7. C6——少雷区取0.8；多雷区取1.0；高雷区取1.2；强雷区取1.4。</t>
    <phoneticPr fontId="3" type="noConversion"/>
  </si>
  <si>
    <r>
      <rPr>
        <sz val="10"/>
        <rFont val="Times New Roman"/>
        <family val="1"/>
      </rPr>
      <t>8.  E</t>
    </r>
    <r>
      <rPr>
        <sz val="10"/>
        <rFont val="宋体"/>
        <family val="3"/>
        <charset val="134"/>
      </rPr>
      <t>大于</t>
    </r>
    <r>
      <rPr>
        <sz val="10"/>
        <rFont val="Times New Roman"/>
        <family val="1"/>
      </rPr>
      <t>0.98</t>
    </r>
    <r>
      <rPr>
        <sz val="10"/>
        <rFont val="宋体"/>
        <family val="3"/>
        <charset val="134"/>
      </rPr>
      <t>时，定为</t>
    </r>
    <r>
      <rPr>
        <sz val="10"/>
        <rFont val="Times New Roman"/>
        <family val="1"/>
      </rPr>
      <t>A</t>
    </r>
    <r>
      <rPr>
        <sz val="10"/>
        <rFont val="宋体"/>
        <family val="3"/>
        <charset val="134"/>
      </rPr>
      <t>级；</t>
    </r>
    <r>
      <rPr>
        <sz val="10"/>
        <rFont val="Times New Roman"/>
        <family val="1"/>
      </rPr>
      <t>E</t>
    </r>
    <r>
      <rPr>
        <sz val="10"/>
        <rFont val="宋体"/>
        <family val="3"/>
        <charset val="134"/>
      </rPr>
      <t>大于</t>
    </r>
    <r>
      <rPr>
        <sz val="10"/>
        <rFont val="Times New Roman"/>
        <family val="1"/>
      </rPr>
      <t>0.9</t>
    </r>
    <r>
      <rPr>
        <sz val="10"/>
        <rFont val="宋体"/>
        <family val="3"/>
        <charset val="134"/>
      </rPr>
      <t>且不大于</t>
    </r>
    <r>
      <rPr>
        <sz val="10"/>
        <rFont val="Times New Roman"/>
        <family val="1"/>
      </rPr>
      <t>0.98</t>
    </r>
    <r>
      <rPr>
        <sz val="10"/>
        <rFont val="宋体"/>
        <family val="3"/>
        <charset val="134"/>
      </rPr>
      <t>时，定为</t>
    </r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级；</t>
    </r>
    <r>
      <rPr>
        <sz val="10"/>
        <rFont val="Times New Roman"/>
        <family val="1"/>
      </rPr>
      <t>E</t>
    </r>
    <r>
      <rPr>
        <sz val="10"/>
        <rFont val="宋体"/>
        <family val="3"/>
        <charset val="134"/>
      </rPr>
      <t>大于</t>
    </r>
    <r>
      <rPr>
        <sz val="10"/>
        <rFont val="Times New Roman"/>
        <family val="1"/>
      </rPr>
      <t>0.8</t>
    </r>
    <r>
      <rPr>
        <sz val="10"/>
        <rFont val="宋体"/>
        <family val="3"/>
        <charset val="134"/>
      </rPr>
      <t>且不大于</t>
    </r>
    <r>
      <rPr>
        <sz val="10"/>
        <rFont val="Times New Roman"/>
        <family val="1"/>
      </rPr>
      <t>0.9</t>
    </r>
    <r>
      <rPr>
        <sz val="10"/>
        <rFont val="宋体"/>
        <family val="3"/>
        <charset val="134"/>
      </rPr>
      <t>时，定为</t>
    </r>
    <r>
      <rPr>
        <sz val="10"/>
        <rFont val="Times New Roman"/>
        <family val="1"/>
      </rPr>
      <t>C</t>
    </r>
    <r>
      <rPr>
        <sz val="10"/>
        <rFont val="宋体"/>
        <family val="3"/>
        <charset val="134"/>
      </rPr>
      <t>级；</t>
    </r>
    <r>
      <rPr>
        <sz val="10"/>
        <rFont val="Times New Roman"/>
        <family val="1"/>
      </rPr>
      <t>E</t>
    </r>
    <r>
      <rPr>
        <sz val="10"/>
        <rFont val="宋体"/>
        <family val="3"/>
        <charset val="134"/>
      </rPr>
      <t>不大于</t>
    </r>
    <r>
      <rPr>
        <sz val="10"/>
        <rFont val="Times New Roman"/>
        <family val="1"/>
      </rPr>
      <t>0.8</t>
    </r>
    <r>
      <rPr>
        <sz val="10"/>
        <rFont val="宋体"/>
        <family val="3"/>
        <charset val="134"/>
      </rPr>
      <t>时，定为</t>
    </r>
    <r>
      <rPr>
        <sz val="10"/>
        <rFont val="Times New Roman"/>
        <family val="1"/>
      </rPr>
      <t>D</t>
    </r>
    <r>
      <rPr>
        <sz val="10"/>
        <rFont val="宋体"/>
        <family val="3"/>
        <charset val="134"/>
      </rPr>
      <t>级。</t>
    </r>
    <phoneticPr fontId="3" type="noConversion"/>
  </si>
  <si>
    <t>结论：</t>
    <phoneticPr fontId="3" type="noConversion"/>
  </si>
  <si>
    <r>
      <t>N1&gt;0.25</t>
    </r>
    <r>
      <rPr>
        <b/>
        <sz val="10"/>
        <rFont val="宋体"/>
        <family val="3"/>
        <charset val="134"/>
      </rPr>
      <t>，</t>
    </r>
    <r>
      <rPr>
        <b/>
        <sz val="10"/>
        <rFont val="宋体"/>
        <family val="3"/>
        <charset val="134"/>
      </rPr>
      <t>故本建筑物定为第二类防雷建筑物</t>
    </r>
    <phoneticPr fontId="3" type="noConversion"/>
  </si>
  <si>
    <r>
      <t>2. C1</t>
    </r>
    <r>
      <rPr>
        <sz val="10"/>
        <rFont val="Times New Roman"/>
        <family val="1"/>
      </rPr>
      <t>——</t>
    </r>
    <r>
      <rPr>
        <sz val="10"/>
        <rFont val="宋体"/>
        <family val="3"/>
        <charset val="134"/>
      </rPr>
      <t>当建筑物屋顶和主体结构均为金属时取0.5；当建筑物屋顶和主体结构均为钢筋混凝土材料时取1.0；当建筑物为砖混结构时取</t>
    </r>
    <r>
      <rPr>
        <sz val="10"/>
        <rFont val="Times New Roman"/>
        <family val="1"/>
      </rPr>
      <t>1.5</t>
    </r>
    <r>
      <rPr>
        <sz val="10"/>
        <rFont val="宋体"/>
        <family val="3"/>
        <charset val="134"/>
      </rPr>
      <t>；当建筑物为砖木结构时取</t>
    </r>
    <r>
      <rPr>
        <sz val="10"/>
        <rFont val="Times New Roman"/>
        <family val="1"/>
      </rPr>
      <t>2.0</t>
    </r>
    <r>
      <rPr>
        <sz val="10"/>
        <rFont val="宋体"/>
        <family val="3"/>
        <charset val="134"/>
      </rPr>
      <t>；当建筑物为木结构时取2.5。</t>
    </r>
    <phoneticPr fontId="3" type="noConversion"/>
  </si>
  <si>
    <t>埋地信号电缆截收面积A'e2(km2)</t>
    <phoneticPr fontId="3" type="noConversion"/>
  </si>
  <si>
    <t>2) 0.90&lt;E&lt;0.98，根据本系统的重要性和使用性质确定为D级。</t>
    <phoneticPr fontId="3" type="noConversion"/>
  </si>
  <si>
    <t>铜陵学院大学生科技创新创业基地(大学生活动中心)</t>
    <phoneticPr fontId="1" type="noConversion"/>
  </si>
  <si>
    <t>KY-13-18</t>
    <phoneticPr fontId="1" type="noConversion"/>
  </si>
  <si>
    <r>
      <t>A3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H.&lt;100m</t>
    </r>
    <r>
      <rPr>
        <sz val="10"/>
        <rFont val="宋体"/>
        <family val="3"/>
        <charset val="134"/>
      </rPr>
      <t>）</t>
    </r>
    <phoneticPr fontId="1" type="noConversion"/>
  </si>
  <si>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第一级标称放电电流</t>
    </r>
    <r>
      <rPr>
        <b/>
        <sz val="10"/>
        <rFont val="Times New Roman"/>
        <family val="1"/>
      </rPr>
      <t>15KA(10/350</t>
    </r>
    <r>
      <rPr>
        <b/>
        <sz val="10"/>
        <rFont val="宋体"/>
        <family val="3"/>
        <charset val="134"/>
      </rPr>
      <t>μ</t>
    </r>
    <r>
      <rPr>
        <b/>
        <sz val="10"/>
        <rFont val="Times New Roman"/>
        <family val="1"/>
      </rPr>
      <t>s)</t>
    </r>
    <r>
      <rPr>
        <b/>
        <sz val="10"/>
        <rFont val="宋体"/>
        <family val="3"/>
        <charset val="134"/>
      </rPr>
      <t>；第二级标称放电电流</t>
    </r>
    <r>
      <rPr>
        <b/>
        <sz val="10"/>
        <rFont val="Times New Roman"/>
        <family val="1"/>
      </rPr>
      <t>30KA(8/20</t>
    </r>
    <r>
      <rPr>
        <b/>
        <sz val="10"/>
        <rFont val="宋体"/>
        <family val="3"/>
        <charset val="134"/>
      </rPr>
      <t>μ</t>
    </r>
    <r>
      <rPr>
        <b/>
        <sz val="10"/>
        <rFont val="Times New Roman"/>
        <family val="1"/>
      </rPr>
      <t>s)</t>
    </r>
    <r>
      <rPr>
        <b/>
        <sz val="10"/>
        <rFont val="宋体"/>
        <family val="3"/>
        <charset val="134"/>
      </rPr>
      <t>；第三级标称放电电流</t>
    </r>
    <r>
      <rPr>
        <b/>
        <sz val="10"/>
        <rFont val="Times New Roman"/>
        <family val="1"/>
      </rPr>
      <t>5KA(8/20</t>
    </r>
    <r>
      <rPr>
        <b/>
        <sz val="10"/>
        <rFont val="宋体"/>
        <family val="3"/>
        <charset val="134"/>
      </rPr>
      <t>μ</t>
    </r>
    <r>
      <rPr>
        <b/>
        <sz val="10"/>
        <rFont val="Times New Roman"/>
        <family val="1"/>
      </rPr>
      <t>s)</t>
    </r>
    <r>
      <rPr>
        <b/>
        <sz val="10"/>
        <rFont val="宋体"/>
        <family val="3"/>
        <charset val="134"/>
      </rPr>
      <t>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</si>
</sst>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"/>
    <numFmt numFmtId="177" formatCode="0.0000"/>
    <numFmt numFmtId="178" formatCode="0.0"/>
    <numFmt numFmtId="179" formatCode="0.00_);[Red]\(0.00\)"/>
    <numFmt numFmtId="180" formatCode="00"/>
  </numFmts>
  <fonts count="5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16"/>
      <color indexed="8"/>
      <name val="宋体"/>
      <family val="3"/>
      <charset val="134"/>
    </font>
    <font>
      <sz val="14"/>
      <color indexed="12"/>
      <name val="宋体"/>
      <family val="3"/>
      <charset val="134"/>
    </font>
    <font>
      <sz val="14"/>
      <color indexed="9"/>
      <name val="宋体"/>
      <family val="3"/>
      <charset val="134"/>
    </font>
    <font>
      <sz val="14"/>
      <color indexed="9"/>
      <name val="Times New Roman"/>
      <family val="1"/>
    </font>
    <font>
      <sz val="12"/>
      <color indexed="9"/>
      <name val="Times New Roman"/>
      <family val="1"/>
    </font>
    <font>
      <sz val="12"/>
      <color indexed="9"/>
      <name val="宋体"/>
      <family val="3"/>
      <charset val="134"/>
    </font>
    <font>
      <sz val="12"/>
      <color indexed="48"/>
      <name val="宋体"/>
      <family val="3"/>
      <charset val="134"/>
    </font>
    <font>
      <sz val="12"/>
      <color indexed="48"/>
      <name val="Times New Roman"/>
      <family val="1"/>
    </font>
    <font>
      <vertAlign val="subscript"/>
      <sz val="12"/>
      <color indexed="48"/>
      <name val="Times New Roman"/>
      <family val="1"/>
    </font>
    <font>
      <vertAlign val="superscript"/>
      <sz val="12"/>
      <color indexed="48"/>
      <name val="Times New Roman"/>
      <family val="1"/>
    </font>
    <font>
      <vertAlign val="subscript"/>
      <sz val="12"/>
      <name val="Times New Roman"/>
      <family val="1"/>
    </font>
    <font>
      <sz val="14"/>
      <color indexed="10"/>
      <name val="Times New Roman"/>
      <family val="1"/>
    </font>
    <font>
      <sz val="14"/>
      <name val="Times New Roman"/>
      <family val="1"/>
    </font>
    <font>
      <sz val="12"/>
      <color indexed="10"/>
      <name val="Times New Roman"/>
      <family val="1"/>
    </font>
    <font>
      <b/>
      <sz val="14"/>
      <name val="Times New Roman"/>
      <family val="1"/>
    </font>
    <font>
      <sz val="12"/>
      <color indexed="10"/>
      <name val="宋体"/>
      <family val="3"/>
      <charset val="134"/>
    </font>
    <font>
      <sz val="12"/>
      <color indexed="12"/>
      <name val="Times New Roman"/>
      <family val="1"/>
    </font>
    <font>
      <vertAlign val="subscript"/>
      <sz val="12"/>
      <color indexed="12"/>
      <name val="Times New Roman"/>
      <family val="1"/>
    </font>
    <font>
      <sz val="10"/>
      <color indexed="12"/>
      <name val="宋体"/>
      <family val="3"/>
      <charset val="134"/>
    </font>
    <font>
      <sz val="10"/>
      <color indexed="12"/>
      <name val="Times New Roman"/>
      <family val="1"/>
    </font>
    <font>
      <b/>
      <sz val="12"/>
      <name val="Times New Roman"/>
      <family val="1"/>
    </font>
    <font>
      <b/>
      <sz val="14"/>
      <color indexed="10"/>
      <name val="Times New Roman"/>
      <family val="1"/>
    </font>
    <font>
      <sz val="14"/>
      <color indexed="48"/>
      <name val="宋体"/>
      <family val="3"/>
      <charset val="134"/>
    </font>
    <font>
      <sz val="12"/>
      <color indexed="12"/>
      <name val="宋体"/>
      <family val="3"/>
      <charset val="134"/>
    </font>
    <font>
      <vertAlign val="subscript"/>
      <sz val="10"/>
      <color indexed="12"/>
      <name val="Times New Roman"/>
      <family val="1"/>
    </font>
    <font>
      <vertAlign val="superscript"/>
      <sz val="10"/>
      <color indexed="12"/>
      <name val="Times New Roman"/>
      <family val="1"/>
    </font>
    <font>
      <sz val="12"/>
      <color rgb="FF1B0FB1"/>
      <name val="宋体"/>
      <family val="3"/>
      <charset val="134"/>
    </font>
    <font>
      <sz val="12"/>
      <color rgb="FF1B0FB1"/>
      <name val="Times New Roman"/>
      <family val="1"/>
    </font>
    <font>
      <b/>
      <sz val="16"/>
      <name val="Times New Roman"/>
      <family val="1"/>
    </font>
    <font>
      <sz val="14"/>
      <color indexed="10"/>
      <name val="宋体"/>
      <family val="3"/>
      <charset val="134"/>
    </font>
    <font>
      <sz val="11"/>
      <color indexed="12"/>
      <name val="宋体"/>
      <family val="3"/>
      <charset val="134"/>
    </font>
    <font>
      <sz val="12"/>
      <name val="宋体"/>
      <family val="3"/>
      <charset val="134"/>
    </font>
    <font>
      <sz val="10"/>
      <color indexed="10"/>
      <name val="Times New Roman"/>
      <family val="1"/>
    </font>
    <font>
      <sz val="10"/>
      <color indexed="10"/>
      <name val="宋体"/>
      <family val="3"/>
      <charset val="134"/>
    </font>
    <font>
      <sz val="11"/>
      <color indexed="10"/>
      <name val="Times New Roman"/>
      <family val="1"/>
    </font>
    <font>
      <sz val="11"/>
      <color indexed="10"/>
      <name val="宋体"/>
      <family val="3"/>
      <charset val="134"/>
    </font>
    <font>
      <vertAlign val="subscript"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  <font>
      <b/>
      <sz val="14"/>
      <color indexed="8"/>
      <name val="黑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Alignment="1"/>
    <xf numFmtId="0" fontId="4" fillId="0" borderId="4" xfId="0" applyFont="1" applyBorder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8" xfId="0" applyBorder="1" applyAlignment="1"/>
    <xf numFmtId="0" fontId="2" fillId="0" borderId="9" xfId="0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14" xfId="0" applyBorder="1" applyAlignment="1"/>
    <xf numFmtId="0" fontId="5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177" fontId="2" fillId="0" borderId="9" xfId="0" applyNumberFormat="1" applyFont="1" applyFill="1" applyBorder="1" applyAlignment="1">
      <alignment horizontal="center" vertical="center"/>
    </xf>
    <xf numFmtId="178" fontId="2" fillId="0" borderId="9" xfId="0" applyNumberFormat="1" applyFont="1" applyFill="1" applyBorder="1" applyAlignment="1">
      <alignment horizontal="center" vertical="center"/>
    </xf>
    <xf numFmtId="177" fontId="5" fillId="0" borderId="10" xfId="0" applyNumberFormat="1" applyFont="1" applyFill="1" applyBorder="1" applyAlignment="1">
      <alignment horizontal="center" vertical="center"/>
    </xf>
    <xf numFmtId="0" fontId="0" fillId="0" borderId="16" xfId="0" applyBorder="1" applyAlignment="1"/>
    <xf numFmtId="0" fontId="5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0" fillId="0" borderId="19" xfId="0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left" vertical="center"/>
    </xf>
    <xf numFmtId="0" fontId="0" fillId="0" borderId="0" xfId="0" applyBorder="1" applyAlignment="1"/>
    <xf numFmtId="0" fontId="0" fillId="0" borderId="0" xfId="0" applyAlignment="1">
      <alignment vertical="center"/>
    </xf>
    <xf numFmtId="0" fontId="9" fillId="3" borderId="4" xfId="0" applyFont="1" applyFill="1" applyBorder="1" applyAlignment="1">
      <alignment horizontal="center"/>
    </xf>
    <xf numFmtId="0" fontId="9" fillId="3" borderId="23" xfId="0" applyFont="1" applyFill="1" applyBorder="1" applyAlignment="1">
      <alignment horizontal="center"/>
    </xf>
    <xf numFmtId="0" fontId="13" fillId="4" borderId="26" xfId="0" applyFont="1" applyFill="1" applyBorder="1" applyAlignment="1">
      <alignment horizontal="center"/>
    </xf>
    <xf numFmtId="0" fontId="14" fillId="3" borderId="28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0" fillId="5" borderId="8" xfId="0" applyFill="1" applyBorder="1" applyAlignment="1"/>
    <xf numFmtId="0" fontId="19" fillId="5" borderId="9" xfId="0" applyFont="1" applyFill="1" applyBorder="1" applyAlignment="1">
      <alignment horizontal="center"/>
    </xf>
    <xf numFmtId="177" fontId="20" fillId="5" borderId="9" xfId="0" applyNumberFormat="1" applyFont="1" applyFill="1" applyBorder="1" applyAlignment="1">
      <alignment horizontal="center"/>
    </xf>
    <xf numFmtId="0" fontId="0" fillId="5" borderId="23" xfId="0" applyFill="1" applyBorder="1" applyAlignment="1"/>
    <xf numFmtId="0" fontId="19" fillId="5" borderId="26" xfId="0" applyFont="1" applyFill="1" applyBorder="1" applyAlignment="1">
      <alignment horizontal="center"/>
    </xf>
    <xf numFmtId="177" fontId="20" fillId="5" borderId="26" xfId="0" applyNumberFormat="1" applyFont="1" applyFill="1" applyBorder="1" applyAlignment="1">
      <alignment horizontal="center"/>
    </xf>
    <xf numFmtId="0" fontId="24" fillId="5" borderId="39" xfId="0" applyFont="1" applyFill="1" applyBorder="1" applyAlignment="1">
      <alignment horizontal="center"/>
    </xf>
    <xf numFmtId="0" fontId="21" fillId="5" borderId="37" xfId="0" applyFont="1" applyFill="1" applyBorder="1" applyAlignment="1">
      <alignment horizontal="center"/>
    </xf>
    <xf numFmtId="176" fontId="28" fillId="5" borderId="37" xfId="0" applyNumberFormat="1" applyFont="1" applyFill="1" applyBorder="1" applyAlignment="1">
      <alignment horizontal="center"/>
    </xf>
    <xf numFmtId="0" fontId="29" fillId="5" borderId="37" xfId="0" applyFont="1" applyFill="1" applyBorder="1" applyAlignment="1">
      <alignment horizontal="center"/>
    </xf>
    <xf numFmtId="176" fontId="22" fillId="5" borderId="37" xfId="0" applyNumberFormat="1" applyFont="1" applyFill="1" applyBorder="1" applyAlignment="1">
      <alignment horizontal="center"/>
    </xf>
    <xf numFmtId="2" fontId="21" fillId="5" borderId="37" xfId="0" applyNumberFormat="1" applyFont="1" applyFill="1" applyBorder="1" applyAlignment="1">
      <alignment horizontal="center"/>
    </xf>
    <xf numFmtId="177" fontId="28" fillId="5" borderId="37" xfId="0" applyNumberFormat="1" applyFont="1" applyFill="1" applyBorder="1" applyAlignment="1">
      <alignment horizontal="center"/>
    </xf>
    <xf numFmtId="0" fontId="23" fillId="5" borderId="38" xfId="0" applyFont="1" applyFill="1" applyBorder="1" applyAlignment="1">
      <alignment horizontal="center"/>
    </xf>
    <xf numFmtId="0" fontId="26" fillId="3" borderId="40" xfId="0" applyFont="1" applyFill="1" applyBorder="1" applyAlignment="1">
      <alignment horizontal="center" vertical="center" wrapText="1"/>
    </xf>
    <xf numFmtId="0" fontId="26" fillId="3" borderId="40" xfId="0" applyFont="1" applyFill="1" applyBorder="1" applyAlignment="1">
      <alignment horizontal="center" wrapText="1"/>
    </xf>
    <xf numFmtId="0" fontId="34" fillId="3" borderId="40" xfId="0" applyFont="1" applyFill="1" applyBorder="1" applyAlignment="1">
      <alignment horizontal="center" vertical="center" wrapText="1"/>
    </xf>
    <xf numFmtId="0" fontId="26" fillId="3" borderId="41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/>
    </xf>
    <xf numFmtId="176" fontId="22" fillId="0" borderId="9" xfId="0" applyNumberFormat="1" applyFont="1" applyBorder="1" applyAlignment="1">
      <alignment horizontal="center"/>
    </xf>
    <xf numFmtId="0" fontId="19" fillId="0" borderId="26" xfId="0" applyFont="1" applyBorder="1" applyAlignment="1">
      <alignment horizontal="center"/>
    </xf>
    <xf numFmtId="176" fontId="22" fillId="0" borderId="26" xfId="0" applyNumberFormat="1" applyFont="1" applyBorder="1" applyAlignment="1">
      <alignment horizontal="center"/>
    </xf>
    <xf numFmtId="0" fontId="39" fillId="0" borderId="19" xfId="0" applyFont="1" applyBorder="1" applyAlignment="1"/>
    <xf numFmtId="0" fontId="31" fillId="5" borderId="9" xfId="0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31" fillId="0" borderId="9" xfId="0" applyFont="1" applyBorder="1" applyAlignment="1"/>
    <xf numFmtId="0" fontId="31" fillId="0" borderId="9" xfId="0" applyFont="1" applyBorder="1" applyAlignment="1">
      <alignment horizontal="center" vertical="center"/>
    </xf>
    <xf numFmtId="0" fontId="40" fillId="0" borderId="9" xfId="0" applyFont="1" applyBorder="1" applyAlignment="1">
      <alignment vertical="center"/>
    </xf>
    <xf numFmtId="0" fontId="24" fillId="0" borderId="9" xfId="0" applyFont="1" applyBorder="1" applyAlignment="1"/>
    <xf numFmtId="178" fontId="24" fillId="0" borderId="9" xfId="0" applyNumberFormat="1" applyFont="1" applyBorder="1" applyAlignment="1">
      <alignment horizontal="center" vertical="center"/>
    </xf>
    <xf numFmtId="0" fontId="31" fillId="5" borderId="0" xfId="0" applyFont="1" applyFill="1" applyBorder="1" applyAlignment="1">
      <alignment horizontal="left"/>
    </xf>
    <xf numFmtId="0" fontId="31" fillId="0" borderId="9" xfId="0" applyFont="1" applyFill="1" applyBorder="1" applyAlignment="1">
      <alignment horizontal="center" vertical="center"/>
    </xf>
    <xf numFmtId="178" fontId="24" fillId="0" borderId="9" xfId="0" applyNumberFormat="1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vertical="center"/>
    </xf>
    <xf numFmtId="178" fontId="21" fillId="0" borderId="9" xfId="0" applyNumberFormat="1" applyFont="1" applyBorder="1" applyAlignment="1">
      <alignment horizontal="center" vertical="center"/>
    </xf>
    <xf numFmtId="178" fontId="21" fillId="0" borderId="9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vertical="center"/>
    </xf>
    <xf numFmtId="176" fontId="2" fillId="0" borderId="11" xfId="0" applyNumberFormat="1" applyFont="1" applyFill="1" applyBorder="1" applyAlignment="1">
      <alignment horizontal="center" vertical="center"/>
    </xf>
    <xf numFmtId="177" fontId="2" fillId="0" borderId="10" xfId="0" applyNumberFormat="1" applyFont="1" applyFill="1" applyBorder="1" applyAlignment="1">
      <alignment horizontal="center" vertical="center"/>
    </xf>
    <xf numFmtId="0" fontId="47" fillId="0" borderId="4" xfId="0" applyFont="1" applyFill="1" applyBorder="1" applyAlignment="1" applyProtection="1">
      <alignment horizontal="left"/>
      <protection hidden="1"/>
    </xf>
    <xf numFmtId="0" fontId="47" fillId="0" borderId="3" xfId="0" applyFont="1" applyFill="1" applyBorder="1" applyAlignment="1" applyProtection="1">
      <alignment horizontal="center" wrapText="1"/>
      <protection hidden="1"/>
    </xf>
    <xf numFmtId="0" fontId="47" fillId="0" borderId="23" xfId="0" applyFont="1" applyBorder="1" applyAlignment="1" applyProtection="1">
      <alignment horizontal="center"/>
      <protection hidden="1"/>
    </xf>
    <xf numFmtId="0" fontId="47" fillId="0" borderId="23" xfId="0" applyFont="1" applyFill="1" applyBorder="1" applyAlignment="1" applyProtection="1">
      <alignment horizontal="left"/>
      <protection hidden="1"/>
    </xf>
    <xf numFmtId="0" fontId="47" fillId="0" borderId="27" xfId="0" applyFont="1" applyFill="1" applyBorder="1" applyAlignment="1" applyProtection="1">
      <alignment horizontal="center" wrapText="1"/>
      <protection hidden="1"/>
    </xf>
    <xf numFmtId="0" fontId="47" fillId="0" borderId="41" xfId="0" applyFont="1" applyFill="1" applyBorder="1" applyAlignment="1" applyProtection="1">
      <alignment horizontal="center" wrapText="1"/>
      <protection hidden="1"/>
    </xf>
    <xf numFmtId="0" fontId="6" fillId="0" borderId="8" xfId="0" applyFont="1" applyFill="1" applyBorder="1" applyAlignment="1">
      <alignment horizontal="center" vertical="center" wrapText="1"/>
    </xf>
    <xf numFmtId="0" fontId="0" fillId="0" borderId="51" xfId="0" applyBorder="1" applyAlignment="1"/>
    <xf numFmtId="0" fontId="5" fillId="0" borderId="21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left" vertical="center"/>
    </xf>
    <xf numFmtId="0" fontId="2" fillId="0" borderId="52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shrinkToFit="1"/>
    </xf>
    <xf numFmtId="0" fontId="39" fillId="0" borderId="28" xfId="0" applyFont="1" applyBorder="1" applyAlignment="1" applyProtection="1">
      <alignment horizontal="center"/>
      <protection hidden="1"/>
    </xf>
    <xf numFmtId="180" fontId="47" fillId="0" borderId="42" xfId="0" applyNumberFormat="1" applyFont="1" applyFill="1" applyBorder="1" applyAlignment="1" applyProtection="1">
      <alignment horizontal="center" wrapText="1"/>
      <protection hidden="1"/>
    </xf>
    <xf numFmtId="0" fontId="2" fillId="0" borderId="21" xfId="0" applyFont="1" applyFill="1" applyBorder="1" applyAlignment="1">
      <alignment horizontal="left" vertical="center"/>
    </xf>
    <xf numFmtId="0" fontId="2" fillId="0" borderId="5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179" fontId="2" fillId="0" borderId="0" xfId="0" applyNumberFormat="1" applyFont="1" applyFill="1" applyBorder="1" applyAlignment="1">
      <alignment horizontal="left" vertical="center"/>
    </xf>
    <xf numFmtId="179" fontId="2" fillId="0" borderId="20" xfId="0" applyNumberFormat="1" applyFont="1" applyFill="1" applyBorder="1" applyAlignment="1">
      <alignment horizontal="left" vertical="center"/>
    </xf>
    <xf numFmtId="0" fontId="5" fillId="0" borderId="40" xfId="0" applyFont="1" applyFill="1" applyBorder="1" applyAlignment="1">
      <alignment horizontal="left" vertical="center"/>
    </xf>
    <xf numFmtId="0" fontId="5" fillId="0" borderId="41" xfId="0" applyFont="1" applyFill="1" applyBorder="1" applyAlignment="1">
      <alignment horizontal="left" vertical="center"/>
    </xf>
    <xf numFmtId="0" fontId="50" fillId="0" borderId="1" xfId="0" applyFont="1" applyFill="1" applyBorder="1" applyAlignment="1" applyProtection="1">
      <alignment horizontal="left" vertical="center"/>
      <protection hidden="1"/>
    </xf>
    <xf numFmtId="0" fontId="48" fillId="0" borderId="2" xfId="0" applyFont="1" applyFill="1" applyBorder="1" applyAlignment="1" applyProtection="1">
      <alignment horizontal="left" vertical="center"/>
      <protection hidden="1"/>
    </xf>
    <xf numFmtId="0" fontId="49" fillId="0" borderId="3" xfId="0" applyFont="1" applyBorder="1" applyAlignment="1">
      <alignment vertical="center"/>
    </xf>
    <xf numFmtId="0" fontId="48" fillId="0" borderId="51" xfId="0" applyFont="1" applyFill="1" applyBorder="1" applyAlignment="1" applyProtection="1">
      <alignment horizontal="left" vertical="center"/>
      <protection hidden="1"/>
    </xf>
    <xf numFmtId="0" fontId="48" fillId="0" borderId="21" xfId="0" applyFont="1" applyFill="1" applyBorder="1" applyAlignment="1" applyProtection="1">
      <alignment horizontal="left" vertical="center"/>
      <protection hidden="1"/>
    </xf>
    <xf numFmtId="0" fontId="49" fillId="0" borderId="52" xfId="0" applyFont="1" applyBorder="1" applyAlignment="1">
      <alignment vertical="center"/>
    </xf>
    <xf numFmtId="0" fontId="47" fillId="0" borderId="5" xfId="0" applyFont="1" applyFill="1" applyBorder="1" applyAlignment="1" applyProtection="1">
      <alignment horizontal="center" wrapText="1"/>
      <protection hidden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47" fillId="0" borderId="24" xfId="0" applyFont="1" applyBorder="1" applyAlignment="1" applyProtection="1">
      <alignment horizontal="center" wrapText="1"/>
      <protection hidden="1"/>
    </xf>
    <xf numFmtId="0" fontId="0" fillId="0" borderId="53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2" fillId="0" borderId="33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176" fontId="2" fillId="0" borderId="33" xfId="0" applyNumberFormat="1" applyFont="1" applyFill="1" applyBorder="1" applyAlignment="1">
      <alignment horizontal="center" vertical="center"/>
    </xf>
    <xf numFmtId="176" fontId="5" fillId="0" borderId="33" xfId="0" applyNumberFormat="1" applyFont="1" applyFill="1" applyBorder="1" applyAlignment="1">
      <alignment horizontal="center" vertical="center"/>
    </xf>
    <xf numFmtId="0" fontId="42" fillId="5" borderId="11" xfId="0" applyFont="1" applyFill="1" applyBorder="1" applyAlignment="1">
      <alignment horizontal="center" vertical="center"/>
    </xf>
    <xf numFmtId="0" fontId="42" fillId="5" borderId="13" xfId="0" applyFont="1" applyFill="1" applyBorder="1" applyAlignment="1">
      <alignment horizontal="center" vertical="center"/>
    </xf>
    <xf numFmtId="0" fontId="45" fillId="5" borderId="43" xfId="0" applyFont="1" applyFill="1" applyBorder="1" applyAlignment="1">
      <alignment vertical="top" wrapText="1"/>
    </xf>
    <xf numFmtId="0" fontId="45" fillId="5" borderId="17" xfId="0" applyFont="1" applyFill="1" applyBorder="1" applyAlignment="1">
      <alignment vertical="top" wrapText="1"/>
    </xf>
    <xf numFmtId="0" fontId="45" fillId="5" borderId="44" xfId="0" applyFont="1" applyFill="1" applyBorder="1" applyAlignment="1">
      <alignment vertical="top" wrapText="1"/>
    </xf>
    <xf numFmtId="0" fontId="45" fillId="5" borderId="45" xfId="0" applyFont="1" applyFill="1" applyBorder="1" applyAlignment="1">
      <alignment vertical="top" wrapText="1"/>
    </xf>
    <xf numFmtId="0" fontId="45" fillId="5" borderId="0" xfId="0" applyFont="1" applyFill="1" applyBorder="1" applyAlignment="1">
      <alignment vertical="top" wrapText="1"/>
    </xf>
    <xf numFmtId="0" fontId="45" fillId="5" borderId="46" xfId="0" applyFont="1" applyFill="1" applyBorder="1" applyAlignment="1">
      <alignment vertical="top" wrapText="1"/>
    </xf>
    <xf numFmtId="0" fontId="45" fillId="5" borderId="47" xfId="0" applyFont="1" applyFill="1" applyBorder="1" applyAlignment="1">
      <alignment vertical="top" wrapText="1"/>
    </xf>
    <xf numFmtId="0" fontId="45" fillId="5" borderId="48" xfId="0" applyFont="1" applyFill="1" applyBorder="1" applyAlignment="1">
      <alignment vertical="top" wrapText="1"/>
    </xf>
    <xf numFmtId="0" fontId="45" fillId="5" borderId="49" xfId="0" applyFont="1" applyFill="1" applyBorder="1" applyAlignment="1">
      <alignment vertical="top" wrapText="1"/>
    </xf>
    <xf numFmtId="0" fontId="31" fillId="0" borderId="8" xfId="0" applyFont="1" applyBorder="1" applyAlignment="1">
      <alignment horizontal="center"/>
    </xf>
    <xf numFmtId="0" fontId="31" fillId="0" borderId="9" xfId="0" applyFont="1" applyBorder="1" applyAlignment="1">
      <alignment horizontal="center"/>
    </xf>
    <xf numFmtId="0" fontId="38" fillId="0" borderId="23" xfId="0" applyFont="1" applyBorder="1" applyAlignment="1">
      <alignment horizontal="center"/>
    </xf>
    <xf numFmtId="0" fontId="38" fillId="0" borderId="26" xfId="0" applyFont="1" applyBorder="1" applyAlignment="1">
      <alignment horizontal="center"/>
    </xf>
    <xf numFmtId="0" fontId="21" fillId="0" borderId="2" xfId="0" applyFont="1" applyBorder="1" applyAlignment="1">
      <alignment horizontal="left" vertical="center"/>
    </xf>
    <xf numFmtId="0" fontId="21" fillId="0" borderId="3" xfId="0" applyFont="1" applyBorder="1" applyAlignment="1">
      <alignment horizontal="left" vertical="center"/>
    </xf>
    <xf numFmtId="0" fontId="23" fillId="5" borderId="11" xfId="0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/>
    </xf>
    <xf numFmtId="0" fontId="30" fillId="0" borderId="19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30" fillId="0" borderId="20" xfId="0" applyFont="1" applyBorder="1" applyAlignment="1">
      <alignment horizontal="left"/>
    </xf>
    <xf numFmtId="0" fontId="31" fillId="3" borderId="4" xfId="0" applyFont="1" applyFill="1" applyBorder="1" applyAlignment="1">
      <alignment horizontal="center" vertical="center" wrapText="1"/>
    </xf>
    <xf numFmtId="0" fontId="31" fillId="3" borderId="40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176" fontId="36" fillId="0" borderId="9" xfId="0" applyNumberFormat="1" applyFont="1" applyBorder="1" applyAlignment="1">
      <alignment horizontal="center" vertical="center" wrapText="1"/>
    </xf>
    <xf numFmtId="176" fontId="36" fillId="0" borderId="26" xfId="0" applyNumberFormat="1" applyFont="1" applyBorder="1" applyAlignment="1">
      <alignment horizontal="center" vertical="center" wrapText="1"/>
    </xf>
    <xf numFmtId="176" fontId="36" fillId="0" borderId="9" xfId="0" applyNumberFormat="1" applyFont="1" applyBorder="1" applyAlignment="1">
      <alignment horizontal="center" vertical="center"/>
    </xf>
    <xf numFmtId="176" fontId="36" fillId="0" borderId="26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42" xfId="0" applyFont="1" applyBorder="1" applyAlignment="1">
      <alignment horizontal="center" vertical="center"/>
    </xf>
    <xf numFmtId="0" fontId="9" fillId="5" borderId="19" xfId="0" applyFont="1" applyFill="1" applyBorder="1" applyAlignment="1">
      <alignment horizontal="left"/>
    </xf>
    <xf numFmtId="0" fontId="9" fillId="5" borderId="0" xfId="0" applyFont="1" applyFill="1" applyBorder="1" applyAlignment="1">
      <alignment horizontal="left"/>
    </xf>
    <xf numFmtId="0" fontId="9" fillId="5" borderId="20" xfId="0" applyFont="1" applyFill="1" applyBorder="1" applyAlignment="1">
      <alignment horizontal="left"/>
    </xf>
    <xf numFmtId="0" fontId="19" fillId="5" borderId="33" xfId="0" applyFont="1" applyFill="1" applyBorder="1" applyAlignment="1">
      <alignment horizontal="center" vertical="center"/>
    </xf>
    <xf numFmtId="0" fontId="19" fillId="5" borderId="35" xfId="0" applyFont="1" applyFill="1" applyBorder="1" applyAlignment="1">
      <alignment horizontal="center" vertical="center"/>
    </xf>
    <xf numFmtId="0" fontId="19" fillId="5" borderId="37" xfId="0" applyFont="1" applyFill="1" applyBorder="1" applyAlignment="1">
      <alignment horizontal="center" vertical="center"/>
    </xf>
    <xf numFmtId="176" fontId="20" fillId="5" borderId="33" xfId="0" applyNumberFormat="1" applyFont="1" applyFill="1" applyBorder="1" applyAlignment="1">
      <alignment horizontal="center" vertical="center"/>
    </xf>
    <xf numFmtId="176" fontId="20" fillId="5" borderId="35" xfId="0" applyNumberFormat="1" applyFont="1" applyFill="1" applyBorder="1" applyAlignment="1">
      <alignment horizontal="center" vertical="center"/>
    </xf>
    <xf numFmtId="176" fontId="20" fillId="5" borderId="37" xfId="0" applyNumberFormat="1" applyFont="1" applyFill="1" applyBorder="1" applyAlignment="1">
      <alignment horizontal="center" vertical="center"/>
    </xf>
    <xf numFmtId="2" fontId="21" fillId="5" borderId="33" xfId="0" applyNumberFormat="1" applyFont="1" applyFill="1" applyBorder="1" applyAlignment="1">
      <alignment horizontal="center" vertical="center"/>
    </xf>
    <xf numFmtId="2" fontId="21" fillId="5" borderId="35" xfId="0" applyNumberFormat="1" applyFont="1" applyFill="1" applyBorder="1" applyAlignment="1">
      <alignment horizontal="center" vertical="center"/>
    </xf>
    <xf numFmtId="2" fontId="21" fillId="5" borderId="37" xfId="0" applyNumberFormat="1" applyFont="1" applyFill="1" applyBorder="1" applyAlignment="1">
      <alignment horizontal="center" vertical="center"/>
    </xf>
    <xf numFmtId="177" fontId="22" fillId="5" borderId="33" xfId="0" applyNumberFormat="1" applyFont="1" applyFill="1" applyBorder="1" applyAlignment="1">
      <alignment horizontal="center" vertical="center"/>
    </xf>
    <xf numFmtId="177" fontId="22" fillId="5" borderId="35" xfId="0" applyNumberFormat="1" applyFont="1" applyFill="1" applyBorder="1" applyAlignment="1">
      <alignment horizontal="center" vertical="center"/>
    </xf>
    <xf numFmtId="177" fontId="22" fillId="5" borderId="37" xfId="0" applyNumberFormat="1" applyFont="1" applyFill="1" applyBorder="1" applyAlignment="1">
      <alignment horizontal="center" vertical="center"/>
    </xf>
    <xf numFmtId="0" fontId="23" fillId="5" borderId="34" xfId="0" applyFont="1" applyFill="1" applyBorder="1" applyAlignment="1">
      <alignment horizontal="center" vertical="center"/>
    </xf>
    <xf numFmtId="0" fontId="23" fillId="5" borderId="36" xfId="0" applyFont="1" applyFill="1" applyBorder="1" applyAlignment="1">
      <alignment horizontal="center" vertical="center"/>
    </xf>
    <xf numFmtId="0" fontId="23" fillId="5" borderId="3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/>
    </xf>
    <xf numFmtId="0" fontId="10" fillId="4" borderId="22" xfId="0" applyFont="1" applyFill="1" applyBorder="1" applyAlignment="1">
      <alignment horizontal="center"/>
    </xf>
    <xf numFmtId="0" fontId="10" fillId="4" borderId="7" xfId="0" applyFont="1" applyFill="1" applyBorder="1" applyAlignment="1">
      <alignment horizontal="center"/>
    </xf>
    <xf numFmtId="0" fontId="12" fillId="4" borderId="24" xfId="0" applyFont="1" applyFill="1" applyBorder="1" applyAlignment="1">
      <alignment horizontal="center"/>
    </xf>
    <xf numFmtId="0" fontId="12" fillId="4" borderId="25" xfId="0" applyFont="1" applyFill="1" applyBorder="1" applyAlignment="1">
      <alignment horizontal="center"/>
    </xf>
    <xf numFmtId="0" fontId="13" fillId="4" borderId="24" xfId="0" applyFont="1" applyFill="1" applyBorder="1" applyAlignment="1">
      <alignment horizontal="center"/>
    </xf>
    <xf numFmtId="0" fontId="13" fillId="4" borderId="25" xfId="0" applyFont="1" applyFill="1" applyBorder="1" applyAlignment="1">
      <alignment horizontal="center"/>
    </xf>
    <xf numFmtId="31" fontId="12" fillId="4" borderId="24" xfId="0" applyNumberFormat="1" applyFont="1" applyFill="1" applyBorder="1" applyAlignment="1">
      <alignment horizontal="center"/>
    </xf>
    <xf numFmtId="31" fontId="12" fillId="4" borderId="27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82825</xdr:rowOff>
    </xdr:from>
    <xdr:to>
      <xdr:col>0</xdr:col>
      <xdr:colOff>704022</xdr:colOff>
      <xdr:row>1</xdr:row>
      <xdr:rowOff>342900</xdr:rowOff>
    </xdr:to>
    <xdr:pic>
      <xdr:nvPicPr>
        <xdr:cNvPr id="2" name="图片 1" descr="logo_黑白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1" y="82825"/>
          <a:ext cx="665921" cy="64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zoomScale="115" zoomScaleNormal="115" workbookViewId="0">
      <selection activeCell="A4" sqref="A4"/>
    </sheetView>
  </sheetViews>
  <sheetFormatPr defaultRowHeight="13.5" x14ac:dyDescent="0.15"/>
  <cols>
    <col min="1" max="1" width="17.375" style="1" customWidth="1"/>
    <col min="2" max="9" width="12.625" style="1" customWidth="1"/>
    <col min="10" max="10" width="17.625" style="1" customWidth="1"/>
    <col min="11" max="253" width="9" style="1"/>
    <col min="254" max="254" width="9" style="1" customWidth="1"/>
    <col min="255" max="255" width="11.75" style="1" customWidth="1"/>
    <col min="256" max="256" width="12" style="1" customWidth="1"/>
    <col min="257" max="257" width="11.375" style="1" customWidth="1"/>
    <col min="258" max="258" width="14.875" style="1" customWidth="1"/>
    <col min="259" max="259" width="10.75" style="1" customWidth="1"/>
    <col min="260" max="260" width="11.5" style="1" customWidth="1"/>
    <col min="261" max="261" width="13.25" style="1" customWidth="1"/>
    <col min="262" max="262" width="14" style="1" customWidth="1"/>
    <col min="263" max="263" width="14.5" style="1" customWidth="1"/>
    <col min="264" max="509" width="9" style="1"/>
    <col min="510" max="510" width="9" style="1" customWidth="1"/>
    <col min="511" max="511" width="11.75" style="1" customWidth="1"/>
    <col min="512" max="512" width="12" style="1" customWidth="1"/>
    <col min="513" max="513" width="11.375" style="1" customWidth="1"/>
    <col min="514" max="514" width="14.875" style="1" customWidth="1"/>
    <col min="515" max="515" width="10.75" style="1" customWidth="1"/>
    <col min="516" max="516" width="11.5" style="1" customWidth="1"/>
    <col min="517" max="517" width="13.25" style="1" customWidth="1"/>
    <col min="518" max="518" width="14" style="1" customWidth="1"/>
    <col min="519" max="519" width="14.5" style="1" customWidth="1"/>
    <col min="520" max="765" width="9" style="1"/>
    <col min="766" max="766" width="9" style="1" customWidth="1"/>
    <col min="767" max="767" width="11.75" style="1" customWidth="1"/>
    <col min="768" max="768" width="12" style="1" customWidth="1"/>
    <col min="769" max="769" width="11.375" style="1" customWidth="1"/>
    <col min="770" max="770" width="14.875" style="1" customWidth="1"/>
    <col min="771" max="771" width="10.75" style="1" customWidth="1"/>
    <col min="772" max="772" width="11.5" style="1" customWidth="1"/>
    <col min="773" max="773" width="13.25" style="1" customWidth="1"/>
    <col min="774" max="774" width="14" style="1" customWidth="1"/>
    <col min="775" max="775" width="14.5" style="1" customWidth="1"/>
    <col min="776" max="1021" width="9" style="1"/>
    <col min="1022" max="1022" width="9" style="1" customWidth="1"/>
    <col min="1023" max="1023" width="11.75" style="1" customWidth="1"/>
    <col min="1024" max="1024" width="12" style="1" customWidth="1"/>
    <col min="1025" max="1025" width="11.375" style="1" customWidth="1"/>
    <col min="1026" max="1026" width="14.875" style="1" customWidth="1"/>
    <col min="1027" max="1027" width="10.75" style="1" customWidth="1"/>
    <col min="1028" max="1028" width="11.5" style="1" customWidth="1"/>
    <col min="1029" max="1029" width="13.25" style="1" customWidth="1"/>
    <col min="1030" max="1030" width="14" style="1" customWidth="1"/>
    <col min="1031" max="1031" width="14.5" style="1" customWidth="1"/>
    <col min="1032" max="1277" width="9" style="1"/>
    <col min="1278" max="1278" width="9" style="1" customWidth="1"/>
    <col min="1279" max="1279" width="11.75" style="1" customWidth="1"/>
    <col min="1280" max="1280" width="12" style="1" customWidth="1"/>
    <col min="1281" max="1281" width="11.375" style="1" customWidth="1"/>
    <col min="1282" max="1282" width="14.875" style="1" customWidth="1"/>
    <col min="1283" max="1283" width="10.75" style="1" customWidth="1"/>
    <col min="1284" max="1284" width="11.5" style="1" customWidth="1"/>
    <col min="1285" max="1285" width="13.25" style="1" customWidth="1"/>
    <col min="1286" max="1286" width="14" style="1" customWidth="1"/>
    <col min="1287" max="1287" width="14.5" style="1" customWidth="1"/>
    <col min="1288" max="1533" width="9" style="1"/>
    <col min="1534" max="1534" width="9" style="1" customWidth="1"/>
    <col min="1535" max="1535" width="11.75" style="1" customWidth="1"/>
    <col min="1536" max="1536" width="12" style="1" customWidth="1"/>
    <col min="1537" max="1537" width="11.375" style="1" customWidth="1"/>
    <col min="1538" max="1538" width="14.875" style="1" customWidth="1"/>
    <col min="1539" max="1539" width="10.75" style="1" customWidth="1"/>
    <col min="1540" max="1540" width="11.5" style="1" customWidth="1"/>
    <col min="1541" max="1541" width="13.25" style="1" customWidth="1"/>
    <col min="1542" max="1542" width="14" style="1" customWidth="1"/>
    <col min="1543" max="1543" width="14.5" style="1" customWidth="1"/>
    <col min="1544" max="1789" width="9" style="1"/>
    <col min="1790" max="1790" width="9" style="1" customWidth="1"/>
    <col min="1791" max="1791" width="11.75" style="1" customWidth="1"/>
    <col min="1792" max="1792" width="12" style="1" customWidth="1"/>
    <col min="1793" max="1793" width="11.375" style="1" customWidth="1"/>
    <col min="1794" max="1794" width="14.875" style="1" customWidth="1"/>
    <col min="1795" max="1795" width="10.75" style="1" customWidth="1"/>
    <col min="1796" max="1796" width="11.5" style="1" customWidth="1"/>
    <col min="1797" max="1797" width="13.25" style="1" customWidth="1"/>
    <col min="1798" max="1798" width="14" style="1" customWidth="1"/>
    <col min="1799" max="1799" width="14.5" style="1" customWidth="1"/>
    <col min="1800" max="2045" width="9" style="1"/>
    <col min="2046" max="2046" width="9" style="1" customWidth="1"/>
    <col min="2047" max="2047" width="11.75" style="1" customWidth="1"/>
    <col min="2048" max="2048" width="12" style="1" customWidth="1"/>
    <col min="2049" max="2049" width="11.375" style="1" customWidth="1"/>
    <col min="2050" max="2050" width="14.875" style="1" customWidth="1"/>
    <col min="2051" max="2051" width="10.75" style="1" customWidth="1"/>
    <col min="2052" max="2052" width="11.5" style="1" customWidth="1"/>
    <col min="2053" max="2053" width="13.25" style="1" customWidth="1"/>
    <col min="2054" max="2054" width="14" style="1" customWidth="1"/>
    <col min="2055" max="2055" width="14.5" style="1" customWidth="1"/>
    <col min="2056" max="2301" width="9" style="1"/>
    <col min="2302" max="2302" width="9" style="1" customWidth="1"/>
    <col min="2303" max="2303" width="11.75" style="1" customWidth="1"/>
    <col min="2304" max="2304" width="12" style="1" customWidth="1"/>
    <col min="2305" max="2305" width="11.375" style="1" customWidth="1"/>
    <col min="2306" max="2306" width="14.875" style="1" customWidth="1"/>
    <col min="2307" max="2307" width="10.75" style="1" customWidth="1"/>
    <col min="2308" max="2308" width="11.5" style="1" customWidth="1"/>
    <col min="2309" max="2309" width="13.25" style="1" customWidth="1"/>
    <col min="2310" max="2310" width="14" style="1" customWidth="1"/>
    <col min="2311" max="2311" width="14.5" style="1" customWidth="1"/>
    <col min="2312" max="2557" width="9" style="1"/>
    <col min="2558" max="2558" width="9" style="1" customWidth="1"/>
    <col min="2559" max="2559" width="11.75" style="1" customWidth="1"/>
    <col min="2560" max="2560" width="12" style="1" customWidth="1"/>
    <col min="2561" max="2561" width="11.375" style="1" customWidth="1"/>
    <col min="2562" max="2562" width="14.875" style="1" customWidth="1"/>
    <col min="2563" max="2563" width="10.75" style="1" customWidth="1"/>
    <col min="2564" max="2564" width="11.5" style="1" customWidth="1"/>
    <col min="2565" max="2565" width="13.25" style="1" customWidth="1"/>
    <col min="2566" max="2566" width="14" style="1" customWidth="1"/>
    <col min="2567" max="2567" width="14.5" style="1" customWidth="1"/>
    <col min="2568" max="2813" width="9" style="1"/>
    <col min="2814" max="2814" width="9" style="1" customWidth="1"/>
    <col min="2815" max="2815" width="11.75" style="1" customWidth="1"/>
    <col min="2816" max="2816" width="12" style="1" customWidth="1"/>
    <col min="2817" max="2817" width="11.375" style="1" customWidth="1"/>
    <col min="2818" max="2818" width="14.875" style="1" customWidth="1"/>
    <col min="2819" max="2819" width="10.75" style="1" customWidth="1"/>
    <col min="2820" max="2820" width="11.5" style="1" customWidth="1"/>
    <col min="2821" max="2821" width="13.25" style="1" customWidth="1"/>
    <col min="2822" max="2822" width="14" style="1" customWidth="1"/>
    <col min="2823" max="2823" width="14.5" style="1" customWidth="1"/>
    <col min="2824" max="3069" width="9" style="1"/>
    <col min="3070" max="3070" width="9" style="1" customWidth="1"/>
    <col min="3071" max="3071" width="11.75" style="1" customWidth="1"/>
    <col min="3072" max="3072" width="12" style="1" customWidth="1"/>
    <col min="3073" max="3073" width="11.375" style="1" customWidth="1"/>
    <col min="3074" max="3074" width="14.875" style="1" customWidth="1"/>
    <col min="3075" max="3075" width="10.75" style="1" customWidth="1"/>
    <col min="3076" max="3076" width="11.5" style="1" customWidth="1"/>
    <col min="3077" max="3077" width="13.25" style="1" customWidth="1"/>
    <col min="3078" max="3078" width="14" style="1" customWidth="1"/>
    <col min="3079" max="3079" width="14.5" style="1" customWidth="1"/>
    <col min="3080" max="3325" width="9" style="1"/>
    <col min="3326" max="3326" width="9" style="1" customWidth="1"/>
    <col min="3327" max="3327" width="11.75" style="1" customWidth="1"/>
    <col min="3328" max="3328" width="12" style="1" customWidth="1"/>
    <col min="3329" max="3329" width="11.375" style="1" customWidth="1"/>
    <col min="3330" max="3330" width="14.875" style="1" customWidth="1"/>
    <col min="3331" max="3331" width="10.75" style="1" customWidth="1"/>
    <col min="3332" max="3332" width="11.5" style="1" customWidth="1"/>
    <col min="3333" max="3333" width="13.25" style="1" customWidth="1"/>
    <col min="3334" max="3334" width="14" style="1" customWidth="1"/>
    <col min="3335" max="3335" width="14.5" style="1" customWidth="1"/>
    <col min="3336" max="3581" width="9" style="1"/>
    <col min="3582" max="3582" width="9" style="1" customWidth="1"/>
    <col min="3583" max="3583" width="11.75" style="1" customWidth="1"/>
    <col min="3584" max="3584" width="12" style="1" customWidth="1"/>
    <col min="3585" max="3585" width="11.375" style="1" customWidth="1"/>
    <col min="3586" max="3586" width="14.875" style="1" customWidth="1"/>
    <col min="3587" max="3587" width="10.75" style="1" customWidth="1"/>
    <col min="3588" max="3588" width="11.5" style="1" customWidth="1"/>
    <col min="3589" max="3589" width="13.25" style="1" customWidth="1"/>
    <col min="3590" max="3590" width="14" style="1" customWidth="1"/>
    <col min="3591" max="3591" width="14.5" style="1" customWidth="1"/>
    <col min="3592" max="3837" width="9" style="1"/>
    <col min="3838" max="3838" width="9" style="1" customWidth="1"/>
    <col min="3839" max="3839" width="11.75" style="1" customWidth="1"/>
    <col min="3840" max="3840" width="12" style="1" customWidth="1"/>
    <col min="3841" max="3841" width="11.375" style="1" customWidth="1"/>
    <col min="3842" max="3842" width="14.875" style="1" customWidth="1"/>
    <col min="3843" max="3843" width="10.75" style="1" customWidth="1"/>
    <col min="3844" max="3844" width="11.5" style="1" customWidth="1"/>
    <col min="3845" max="3845" width="13.25" style="1" customWidth="1"/>
    <col min="3846" max="3846" width="14" style="1" customWidth="1"/>
    <col min="3847" max="3847" width="14.5" style="1" customWidth="1"/>
    <col min="3848" max="4093" width="9" style="1"/>
    <col min="4094" max="4094" width="9" style="1" customWidth="1"/>
    <col min="4095" max="4095" width="11.75" style="1" customWidth="1"/>
    <col min="4096" max="4096" width="12" style="1" customWidth="1"/>
    <col min="4097" max="4097" width="11.375" style="1" customWidth="1"/>
    <col min="4098" max="4098" width="14.875" style="1" customWidth="1"/>
    <col min="4099" max="4099" width="10.75" style="1" customWidth="1"/>
    <col min="4100" max="4100" width="11.5" style="1" customWidth="1"/>
    <col min="4101" max="4101" width="13.25" style="1" customWidth="1"/>
    <col min="4102" max="4102" width="14" style="1" customWidth="1"/>
    <col min="4103" max="4103" width="14.5" style="1" customWidth="1"/>
    <col min="4104" max="4349" width="9" style="1"/>
    <col min="4350" max="4350" width="9" style="1" customWidth="1"/>
    <col min="4351" max="4351" width="11.75" style="1" customWidth="1"/>
    <col min="4352" max="4352" width="12" style="1" customWidth="1"/>
    <col min="4353" max="4353" width="11.375" style="1" customWidth="1"/>
    <col min="4354" max="4354" width="14.875" style="1" customWidth="1"/>
    <col min="4355" max="4355" width="10.75" style="1" customWidth="1"/>
    <col min="4356" max="4356" width="11.5" style="1" customWidth="1"/>
    <col min="4357" max="4357" width="13.25" style="1" customWidth="1"/>
    <col min="4358" max="4358" width="14" style="1" customWidth="1"/>
    <col min="4359" max="4359" width="14.5" style="1" customWidth="1"/>
    <col min="4360" max="4605" width="9" style="1"/>
    <col min="4606" max="4606" width="9" style="1" customWidth="1"/>
    <col min="4607" max="4607" width="11.75" style="1" customWidth="1"/>
    <col min="4608" max="4608" width="12" style="1" customWidth="1"/>
    <col min="4609" max="4609" width="11.375" style="1" customWidth="1"/>
    <col min="4610" max="4610" width="14.875" style="1" customWidth="1"/>
    <col min="4611" max="4611" width="10.75" style="1" customWidth="1"/>
    <col min="4612" max="4612" width="11.5" style="1" customWidth="1"/>
    <col min="4613" max="4613" width="13.25" style="1" customWidth="1"/>
    <col min="4614" max="4614" width="14" style="1" customWidth="1"/>
    <col min="4615" max="4615" width="14.5" style="1" customWidth="1"/>
    <col min="4616" max="4861" width="9" style="1"/>
    <col min="4862" max="4862" width="9" style="1" customWidth="1"/>
    <col min="4863" max="4863" width="11.75" style="1" customWidth="1"/>
    <col min="4864" max="4864" width="12" style="1" customWidth="1"/>
    <col min="4865" max="4865" width="11.375" style="1" customWidth="1"/>
    <col min="4866" max="4866" width="14.875" style="1" customWidth="1"/>
    <col min="4867" max="4867" width="10.75" style="1" customWidth="1"/>
    <col min="4868" max="4868" width="11.5" style="1" customWidth="1"/>
    <col min="4869" max="4869" width="13.25" style="1" customWidth="1"/>
    <col min="4870" max="4870" width="14" style="1" customWidth="1"/>
    <col min="4871" max="4871" width="14.5" style="1" customWidth="1"/>
    <col min="4872" max="5117" width="9" style="1"/>
    <col min="5118" max="5118" width="9" style="1" customWidth="1"/>
    <col min="5119" max="5119" width="11.75" style="1" customWidth="1"/>
    <col min="5120" max="5120" width="12" style="1" customWidth="1"/>
    <col min="5121" max="5121" width="11.375" style="1" customWidth="1"/>
    <col min="5122" max="5122" width="14.875" style="1" customWidth="1"/>
    <col min="5123" max="5123" width="10.75" style="1" customWidth="1"/>
    <col min="5124" max="5124" width="11.5" style="1" customWidth="1"/>
    <col min="5125" max="5125" width="13.25" style="1" customWidth="1"/>
    <col min="5126" max="5126" width="14" style="1" customWidth="1"/>
    <col min="5127" max="5127" width="14.5" style="1" customWidth="1"/>
    <col min="5128" max="5373" width="9" style="1"/>
    <col min="5374" max="5374" width="9" style="1" customWidth="1"/>
    <col min="5375" max="5375" width="11.75" style="1" customWidth="1"/>
    <col min="5376" max="5376" width="12" style="1" customWidth="1"/>
    <col min="5377" max="5377" width="11.375" style="1" customWidth="1"/>
    <col min="5378" max="5378" width="14.875" style="1" customWidth="1"/>
    <col min="5379" max="5379" width="10.75" style="1" customWidth="1"/>
    <col min="5380" max="5380" width="11.5" style="1" customWidth="1"/>
    <col min="5381" max="5381" width="13.25" style="1" customWidth="1"/>
    <col min="5382" max="5382" width="14" style="1" customWidth="1"/>
    <col min="5383" max="5383" width="14.5" style="1" customWidth="1"/>
    <col min="5384" max="5629" width="9" style="1"/>
    <col min="5630" max="5630" width="9" style="1" customWidth="1"/>
    <col min="5631" max="5631" width="11.75" style="1" customWidth="1"/>
    <col min="5632" max="5632" width="12" style="1" customWidth="1"/>
    <col min="5633" max="5633" width="11.375" style="1" customWidth="1"/>
    <col min="5634" max="5634" width="14.875" style="1" customWidth="1"/>
    <col min="5635" max="5635" width="10.75" style="1" customWidth="1"/>
    <col min="5636" max="5636" width="11.5" style="1" customWidth="1"/>
    <col min="5637" max="5637" width="13.25" style="1" customWidth="1"/>
    <col min="5638" max="5638" width="14" style="1" customWidth="1"/>
    <col min="5639" max="5639" width="14.5" style="1" customWidth="1"/>
    <col min="5640" max="5885" width="9" style="1"/>
    <col min="5886" max="5886" width="9" style="1" customWidth="1"/>
    <col min="5887" max="5887" width="11.75" style="1" customWidth="1"/>
    <col min="5888" max="5888" width="12" style="1" customWidth="1"/>
    <col min="5889" max="5889" width="11.375" style="1" customWidth="1"/>
    <col min="5890" max="5890" width="14.875" style="1" customWidth="1"/>
    <col min="5891" max="5891" width="10.75" style="1" customWidth="1"/>
    <col min="5892" max="5892" width="11.5" style="1" customWidth="1"/>
    <col min="5893" max="5893" width="13.25" style="1" customWidth="1"/>
    <col min="5894" max="5894" width="14" style="1" customWidth="1"/>
    <col min="5895" max="5895" width="14.5" style="1" customWidth="1"/>
    <col min="5896" max="6141" width="9" style="1"/>
    <col min="6142" max="6142" width="9" style="1" customWidth="1"/>
    <col min="6143" max="6143" width="11.75" style="1" customWidth="1"/>
    <col min="6144" max="6144" width="12" style="1" customWidth="1"/>
    <col min="6145" max="6145" width="11.375" style="1" customWidth="1"/>
    <col min="6146" max="6146" width="14.875" style="1" customWidth="1"/>
    <col min="6147" max="6147" width="10.75" style="1" customWidth="1"/>
    <col min="6148" max="6148" width="11.5" style="1" customWidth="1"/>
    <col min="6149" max="6149" width="13.25" style="1" customWidth="1"/>
    <col min="6150" max="6150" width="14" style="1" customWidth="1"/>
    <col min="6151" max="6151" width="14.5" style="1" customWidth="1"/>
    <col min="6152" max="6397" width="9" style="1"/>
    <col min="6398" max="6398" width="9" style="1" customWidth="1"/>
    <col min="6399" max="6399" width="11.75" style="1" customWidth="1"/>
    <col min="6400" max="6400" width="12" style="1" customWidth="1"/>
    <col min="6401" max="6401" width="11.375" style="1" customWidth="1"/>
    <col min="6402" max="6402" width="14.875" style="1" customWidth="1"/>
    <col min="6403" max="6403" width="10.75" style="1" customWidth="1"/>
    <col min="6404" max="6404" width="11.5" style="1" customWidth="1"/>
    <col min="6405" max="6405" width="13.25" style="1" customWidth="1"/>
    <col min="6406" max="6406" width="14" style="1" customWidth="1"/>
    <col min="6407" max="6407" width="14.5" style="1" customWidth="1"/>
    <col min="6408" max="6653" width="9" style="1"/>
    <col min="6654" max="6654" width="9" style="1" customWidth="1"/>
    <col min="6655" max="6655" width="11.75" style="1" customWidth="1"/>
    <col min="6656" max="6656" width="12" style="1" customWidth="1"/>
    <col min="6657" max="6657" width="11.375" style="1" customWidth="1"/>
    <col min="6658" max="6658" width="14.875" style="1" customWidth="1"/>
    <col min="6659" max="6659" width="10.75" style="1" customWidth="1"/>
    <col min="6660" max="6660" width="11.5" style="1" customWidth="1"/>
    <col min="6661" max="6661" width="13.25" style="1" customWidth="1"/>
    <col min="6662" max="6662" width="14" style="1" customWidth="1"/>
    <col min="6663" max="6663" width="14.5" style="1" customWidth="1"/>
    <col min="6664" max="6909" width="9" style="1"/>
    <col min="6910" max="6910" width="9" style="1" customWidth="1"/>
    <col min="6911" max="6911" width="11.75" style="1" customWidth="1"/>
    <col min="6912" max="6912" width="12" style="1" customWidth="1"/>
    <col min="6913" max="6913" width="11.375" style="1" customWidth="1"/>
    <col min="6914" max="6914" width="14.875" style="1" customWidth="1"/>
    <col min="6915" max="6915" width="10.75" style="1" customWidth="1"/>
    <col min="6916" max="6916" width="11.5" style="1" customWidth="1"/>
    <col min="6917" max="6917" width="13.25" style="1" customWidth="1"/>
    <col min="6918" max="6918" width="14" style="1" customWidth="1"/>
    <col min="6919" max="6919" width="14.5" style="1" customWidth="1"/>
    <col min="6920" max="7165" width="9" style="1"/>
    <col min="7166" max="7166" width="9" style="1" customWidth="1"/>
    <col min="7167" max="7167" width="11.75" style="1" customWidth="1"/>
    <col min="7168" max="7168" width="12" style="1" customWidth="1"/>
    <col min="7169" max="7169" width="11.375" style="1" customWidth="1"/>
    <col min="7170" max="7170" width="14.875" style="1" customWidth="1"/>
    <col min="7171" max="7171" width="10.75" style="1" customWidth="1"/>
    <col min="7172" max="7172" width="11.5" style="1" customWidth="1"/>
    <col min="7173" max="7173" width="13.25" style="1" customWidth="1"/>
    <col min="7174" max="7174" width="14" style="1" customWidth="1"/>
    <col min="7175" max="7175" width="14.5" style="1" customWidth="1"/>
    <col min="7176" max="7421" width="9" style="1"/>
    <col min="7422" max="7422" width="9" style="1" customWidth="1"/>
    <col min="7423" max="7423" width="11.75" style="1" customWidth="1"/>
    <col min="7424" max="7424" width="12" style="1" customWidth="1"/>
    <col min="7425" max="7425" width="11.375" style="1" customWidth="1"/>
    <col min="7426" max="7426" width="14.875" style="1" customWidth="1"/>
    <col min="7427" max="7427" width="10.75" style="1" customWidth="1"/>
    <col min="7428" max="7428" width="11.5" style="1" customWidth="1"/>
    <col min="7429" max="7429" width="13.25" style="1" customWidth="1"/>
    <col min="7430" max="7430" width="14" style="1" customWidth="1"/>
    <col min="7431" max="7431" width="14.5" style="1" customWidth="1"/>
    <col min="7432" max="7677" width="9" style="1"/>
    <col min="7678" max="7678" width="9" style="1" customWidth="1"/>
    <col min="7679" max="7679" width="11.75" style="1" customWidth="1"/>
    <col min="7680" max="7680" width="12" style="1" customWidth="1"/>
    <col min="7681" max="7681" width="11.375" style="1" customWidth="1"/>
    <col min="7682" max="7682" width="14.875" style="1" customWidth="1"/>
    <col min="7683" max="7683" width="10.75" style="1" customWidth="1"/>
    <col min="7684" max="7684" width="11.5" style="1" customWidth="1"/>
    <col min="7685" max="7685" width="13.25" style="1" customWidth="1"/>
    <col min="7686" max="7686" width="14" style="1" customWidth="1"/>
    <col min="7687" max="7687" width="14.5" style="1" customWidth="1"/>
    <col min="7688" max="7933" width="9" style="1"/>
    <col min="7934" max="7934" width="9" style="1" customWidth="1"/>
    <col min="7935" max="7935" width="11.75" style="1" customWidth="1"/>
    <col min="7936" max="7936" width="12" style="1" customWidth="1"/>
    <col min="7937" max="7937" width="11.375" style="1" customWidth="1"/>
    <col min="7938" max="7938" width="14.875" style="1" customWidth="1"/>
    <col min="7939" max="7939" width="10.75" style="1" customWidth="1"/>
    <col min="7940" max="7940" width="11.5" style="1" customWidth="1"/>
    <col min="7941" max="7941" width="13.25" style="1" customWidth="1"/>
    <col min="7942" max="7942" width="14" style="1" customWidth="1"/>
    <col min="7943" max="7943" width="14.5" style="1" customWidth="1"/>
    <col min="7944" max="8189" width="9" style="1"/>
    <col min="8190" max="8190" width="9" style="1" customWidth="1"/>
    <col min="8191" max="8191" width="11.75" style="1" customWidth="1"/>
    <col min="8192" max="8192" width="12" style="1" customWidth="1"/>
    <col min="8193" max="8193" width="11.375" style="1" customWidth="1"/>
    <col min="8194" max="8194" width="14.875" style="1" customWidth="1"/>
    <col min="8195" max="8195" width="10.75" style="1" customWidth="1"/>
    <col min="8196" max="8196" width="11.5" style="1" customWidth="1"/>
    <col min="8197" max="8197" width="13.25" style="1" customWidth="1"/>
    <col min="8198" max="8198" width="14" style="1" customWidth="1"/>
    <col min="8199" max="8199" width="14.5" style="1" customWidth="1"/>
    <col min="8200" max="8445" width="9" style="1"/>
    <col min="8446" max="8446" width="9" style="1" customWidth="1"/>
    <col min="8447" max="8447" width="11.75" style="1" customWidth="1"/>
    <col min="8448" max="8448" width="12" style="1" customWidth="1"/>
    <col min="8449" max="8449" width="11.375" style="1" customWidth="1"/>
    <col min="8450" max="8450" width="14.875" style="1" customWidth="1"/>
    <col min="8451" max="8451" width="10.75" style="1" customWidth="1"/>
    <col min="8452" max="8452" width="11.5" style="1" customWidth="1"/>
    <col min="8453" max="8453" width="13.25" style="1" customWidth="1"/>
    <col min="8454" max="8454" width="14" style="1" customWidth="1"/>
    <col min="8455" max="8455" width="14.5" style="1" customWidth="1"/>
    <col min="8456" max="8701" width="9" style="1"/>
    <col min="8702" max="8702" width="9" style="1" customWidth="1"/>
    <col min="8703" max="8703" width="11.75" style="1" customWidth="1"/>
    <col min="8704" max="8704" width="12" style="1" customWidth="1"/>
    <col min="8705" max="8705" width="11.375" style="1" customWidth="1"/>
    <col min="8706" max="8706" width="14.875" style="1" customWidth="1"/>
    <col min="8707" max="8707" width="10.75" style="1" customWidth="1"/>
    <col min="8708" max="8708" width="11.5" style="1" customWidth="1"/>
    <col min="8709" max="8709" width="13.25" style="1" customWidth="1"/>
    <col min="8710" max="8710" width="14" style="1" customWidth="1"/>
    <col min="8711" max="8711" width="14.5" style="1" customWidth="1"/>
    <col min="8712" max="8957" width="9" style="1"/>
    <col min="8958" max="8958" width="9" style="1" customWidth="1"/>
    <col min="8959" max="8959" width="11.75" style="1" customWidth="1"/>
    <col min="8960" max="8960" width="12" style="1" customWidth="1"/>
    <col min="8961" max="8961" width="11.375" style="1" customWidth="1"/>
    <col min="8962" max="8962" width="14.875" style="1" customWidth="1"/>
    <col min="8963" max="8963" width="10.75" style="1" customWidth="1"/>
    <col min="8964" max="8964" width="11.5" style="1" customWidth="1"/>
    <col min="8965" max="8965" width="13.25" style="1" customWidth="1"/>
    <col min="8966" max="8966" width="14" style="1" customWidth="1"/>
    <col min="8967" max="8967" width="14.5" style="1" customWidth="1"/>
    <col min="8968" max="9213" width="9" style="1"/>
    <col min="9214" max="9214" width="9" style="1" customWidth="1"/>
    <col min="9215" max="9215" width="11.75" style="1" customWidth="1"/>
    <col min="9216" max="9216" width="12" style="1" customWidth="1"/>
    <col min="9217" max="9217" width="11.375" style="1" customWidth="1"/>
    <col min="9218" max="9218" width="14.875" style="1" customWidth="1"/>
    <col min="9219" max="9219" width="10.75" style="1" customWidth="1"/>
    <col min="9220" max="9220" width="11.5" style="1" customWidth="1"/>
    <col min="9221" max="9221" width="13.25" style="1" customWidth="1"/>
    <col min="9222" max="9222" width="14" style="1" customWidth="1"/>
    <col min="9223" max="9223" width="14.5" style="1" customWidth="1"/>
    <col min="9224" max="9469" width="9" style="1"/>
    <col min="9470" max="9470" width="9" style="1" customWidth="1"/>
    <col min="9471" max="9471" width="11.75" style="1" customWidth="1"/>
    <col min="9472" max="9472" width="12" style="1" customWidth="1"/>
    <col min="9473" max="9473" width="11.375" style="1" customWidth="1"/>
    <col min="9474" max="9474" width="14.875" style="1" customWidth="1"/>
    <col min="9475" max="9475" width="10.75" style="1" customWidth="1"/>
    <col min="9476" max="9476" width="11.5" style="1" customWidth="1"/>
    <col min="9477" max="9477" width="13.25" style="1" customWidth="1"/>
    <col min="9478" max="9478" width="14" style="1" customWidth="1"/>
    <col min="9479" max="9479" width="14.5" style="1" customWidth="1"/>
    <col min="9480" max="9725" width="9" style="1"/>
    <col min="9726" max="9726" width="9" style="1" customWidth="1"/>
    <col min="9727" max="9727" width="11.75" style="1" customWidth="1"/>
    <col min="9728" max="9728" width="12" style="1" customWidth="1"/>
    <col min="9729" max="9729" width="11.375" style="1" customWidth="1"/>
    <col min="9730" max="9730" width="14.875" style="1" customWidth="1"/>
    <col min="9731" max="9731" width="10.75" style="1" customWidth="1"/>
    <col min="9732" max="9732" width="11.5" style="1" customWidth="1"/>
    <col min="9733" max="9733" width="13.25" style="1" customWidth="1"/>
    <col min="9734" max="9734" width="14" style="1" customWidth="1"/>
    <col min="9735" max="9735" width="14.5" style="1" customWidth="1"/>
    <col min="9736" max="9981" width="9" style="1"/>
    <col min="9982" max="9982" width="9" style="1" customWidth="1"/>
    <col min="9983" max="9983" width="11.75" style="1" customWidth="1"/>
    <col min="9984" max="9984" width="12" style="1" customWidth="1"/>
    <col min="9985" max="9985" width="11.375" style="1" customWidth="1"/>
    <col min="9986" max="9986" width="14.875" style="1" customWidth="1"/>
    <col min="9987" max="9987" width="10.75" style="1" customWidth="1"/>
    <col min="9988" max="9988" width="11.5" style="1" customWidth="1"/>
    <col min="9989" max="9989" width="13.25" style="1" customWidth="1"/>
    <col min="9990" max="9990" width="14" style="1" customWidth="1"/>
    <col min="9991" max="9991" width="14.5" style="1" customWidth="1"/>
    <col min="9992" max="10237" width="9" style="1"/>
    <col min="10238" max="10238" width="9" style="1" customWidth="1"/>
    <col min="10239" max="10239" width="11.75" style="1" customWidth="1"/>
    <col min="10240" max="10240" width="12" style="1" customWidth="1"/>
    <col min="10241" max="10241" width="11.375" style="1" customWidth="1"/>
    <col min="10242" max="10242" width="14.875" style="1" customWidth="1"/>
    <col min="10243" max="10243" width="10.75" style="1" customWidth="1"/>
    <col min="10244" max="10244" width="11.5" style="1" customWidth="1"/>
    <col min="10245" max="10245" width="13.25" style="1" customWidth="1"/>
    <col min="10246" max="10246" width="14" style="1" customWidth="1"/>
    <col min="10247" max="10247" width="14.5" style="1" customWidth="1"/>
    <col min="10248" max="10493" width="9" style="1"/>
    <col min="10494" max="10494" width="9" style="1" customWidth="1"/>
    <col min="10495" max="10495" width="11.75" style="1" customWidth="1"/>
    <col min="10496" max="10496" width="12" style="1" customWidth="1"/>
    <col min="10497" max="10497" width="11.375" style="1" customWidth="1"/>
    <col min="10498" max="10498" width="14.875" style="1" customWidth="1"/>
    <col min="10499" max="10499" width="10.75" style="1" customWidth="1"/>
    <col min="10500" max="10500" width="11.5" style="1" customWidth="1"/>
    <col min="10501" max="10501" width="13.25" style="1" customWidth="1"/>
    <col min="10502" max="10502" width="14" style="1" customWidth="1"/>
    <col min="10503" max="10503" width="14.5" style="1" customWidth="1"/>
    <col min="10504" max="10749" width="9" style="1"/>
    <col min="10750" max="10750" width="9" style="1" customWidth="1"/>
    <col min="10751" max="10751" width="11.75" style="1" customWidth="1"/>
    <col min="10752" max="10752" width="12" style="1" customWidth="1"/>
    <col min="10753" max="10753" width="11.375" style="1" customWidth="1"/>
    <col min="10754" max="10754" width="14.875" style="1" customWidth="1"/>
    <col min="10755" max="10755" width="10.75" style="1" customWidth="1"/>
    <col min="10756" max="10756" width="11.5" style="1" customWidth="1"/>
    <col min="10757" max="10757" width="13.25" style="1" customWidth="1"/>
    <col min="10758" max="10758" width="14" style="1" customWidth="1"/>
    <col min="10759" max="10759" width="14.5" style="1" customWidth="1"/>
    <col min="10760" max="11005" width="9" style="1"/>
    <col min="11006" max="11006" width="9" style="1" customWidth="1"/>
    <col min="11007" max="11007" width="11.75" style="1" customWidth="1"/>
    <col min="11008" max="11008" width="12" style="1" customWidth="1"/>
    <col min="11009" max="11009" width="11.375" style="1" customWidth="1"/>
    <col min="11010" max="11010" width="14.875" style="1" customWidth="1"/>
    <col min="11011" max="11011" width="10.75" style="1" customWidth="1"/>
    <col min="11012" max="11012" width="11.5" style="1" customWidth="1"/>
    <col min="11013" max="11013" width="13.25" style="1" customWidth="1"/>
    <col min="11014" max="11014" width="14" style="1" customWidth="1"/>
    <col min="11015" max="11015" width="14.5" style="1" customWidth="1"/>
    <col min="11016" max="11261" width="9" style="1"/>
    <col min="11262" max="11262" width="9" style="1" customWidth="1"/>
    <col min="11263" max="11263" width="11.75" style="1" customWidth="1"/>
    <col min="11264" max="11264" width="12" style="1" customWidth="1"/>
    <col min="11265" max="11265" width="11.375" style="1" customWidth="1"/>
    <col min="11266" max="11266" width="14.875" style="1" customWidth="1"/>
    <col min="11267" max="11267" width="10.75" style="1" customWidth="1"/>
    <col min="11268" max="11268" width="11.5" style="1" customWidth="1"/>
    <col min="11269" max="11269" width="13.25" style="1" customWidth="1"/>
    <col min="11270" max="11270" width="14" style="1" customWidth="1"/>
    <col min="11271" max="11271" width="14.5" style="1" customWidth="1"/>
    <col min="11272" max="11517" width="9" style="1"/>
    <col min="11518" max="11518" width="9" style="1" customWidth="1"/>
    <col min="11519" max="11519" width="11.75" style="1" customWidth="1"/>
    <col min="11520" max="11520" width="12" style="1" customWidth="1"/>
    <col min="11521" max="11521" width="11.375" style="1" customWidth="1"/>
    <col min="11522" max="11522" width="14.875" style="1" customWidth="1"/>
    <col min="11523" max="11523" width="10.75" style="1" customWidth="1"/>
    <col min="11524" max="11524" width="11.5" style="1" customWidth="1"/>
    <col min="11525" max="11525" width="13.25" style="1" customWidth="1"/>
    <col min="11526" max="11526" width="14" style="1" customWidth="1"/>
    <col min="11527" max="11527" width="14.5" style="1" customWidth="1"/>
    <col min="11528" max="11773" width="9" style="1"/>
    <col min="11774" max="11774" width="9" style="1" customWidth="1"/>
    <col min="11775" max="11775" width="11.75" style="1" customWidth="1"/>
    <col min="11776" max="11776" width="12" style="1" customWidth="1"/>
    <col min="11777" max="11777" width="11.375" style="1" customWidth="1"/>
    <col min="11778" max="11778" width="14.875" style="1" customWidth="1"/>
    <col min="11779" max="11779" width="10.75" style="1" customWidth="1"/>
    <col min="11780" max="11780" width="11.5" style="1" customWidth="1"/>
    <col min="11781" max="11781" width="13.25" style="1" customWidth="1"/>
    <col min="11782" max="11782" width="14" style="1" customWidth="1"/>
    <col min="11783" max="11783" width="14.5" style="1" customWidth="1"/>
    <col min="11784" max="12029" width="9" style="1"/>
    <col min="12030" max="12030" width="9" style="1" customWidth="1"/>
    <col min="12031" max="12031" width="11.75" style="1" customWidth="1"/>
    <col min="12032" max="12032" width="12" style="1" customWidth="1"/>
    <col min="12033" max="12033" width="11.375" style="1" customWidth="1"/>
    <col min="12034" max="12034" width="14.875" style="1" customWidth="1"/>
    <col min="12035" max="12035" width="10.75" style="1" customWidth="1"/>
    <col min="12036" max="12036" width="11.5" style="1" customWidth="1"/>
    <col min="12037" max="12037" width="13.25" style="1" customWidth="1"/>
    <col min="12038" max="12038" width="14" style="1" customWidth="1"/>
    <col min="12039" max="12039" width="14.5" style="1" customWidth="1"/>
    <col min="12040" max="12285" width="9" style="1"/>
    <col min="12286" max="12286" width="9" style="1" customWidth="1"/>
    <col min="12287" max="12287" width="11.75" style="1" customWidth="1"/>
    <col min="12288" max="12288" width="12" style="1" customWidth="1"/>
    <col min="12289" max="12289" width="11.375" style="1" customWidth="1"/>
    <col min="12290" max="12290" width="14.875" style="1" customWidth="1"/>
    <col min="12291" max="12291" width="10.75" style="1" customWidth="1"/>
    <col min="12292" max="12292" width="11.5" style="1" customWidth="1"/>
    <col min="12293" max="12293" width="13.25" style="1" customWidth="1"/>
    <col min="12294" max="12294" width="14" style="1" customWidth="1"/>
    <col min="12295" max="12295" width="14.5" style="1" customWidth="1"/>
    <col min="12296" max="12541" width="9" style="1"/>
    <col min="12542" max="12542" width="9" style="1" customWidth="1"/>
    <col min="12543" max="12543" width="11.75" style="1" customWidth="1"/>
    <col min="12544" max="12544" width="12" style="1" customWidth="1"/>
    <col min="12545" max="12545" width="11.375" style="1" customWidth="1"/>
    <col min="12546" max="12546" width="14.875" style="1" customWidth="1"/>
    <col min="12547" max="12547" width="10.75" style="1" customWidth="1"/>
    <col min="12548" max="12548" width="11.5" style="1" customWidth="1"/>
    <col min="12549" max="12549" width="13.25" style="1" customWidth="1"/>
    <col min="12550" max="12550" width="14" style="1" customWidth="1"/>
    <col min="12551" max="12551" width="14.5" style="1" customWidth="1"/>
    <col min="12552" max="12797" width="9" style="1"/>
    <col min="12798" max="12798" width="9" style="1" customWidth="1"/>
    <col min="12799" max="12799" width="11.75" style="1" customWidth="1"/>
    <col min="12800" max="12800" width="12" style="1" customWidth="1"/>
    <col min="12801" max="12801" width="11.375" style="1" customWidth="1"/>
    <col min="12802" max="12802" width="14.875" style="1" customWidth="1"/>
    <col min="12803" max="12803" width="10.75" style="1" customWidth="1"/>
    <col min="12804" max="12804" width="11.5" style="1" customWidth="1"/>
    <col min="12805" max="12805" width="13.25" style="1" customWidth="1"/>
    <col min="12806" max="12806" width="14" style="1" customWidth="1"/>
    <col min="12807" max="12807" width="14.5" style="1" customWidth="1"/>
    <col min="12808" max="13053" width="9" style="1"/>
    <col min="13054" max="13054" width="9" style="1" customWidth="1"/>
    <col min="13055" max="13055" width="11.75" style="1" customWidth="1"/>
    <col min="13056" max="13056" width="12" style="1" customWidth="1"/>
    <col min="13057" max="13057" width="11.375" style="1" customWidth="1"/>
    <col min="13058" max="13058" width="14.875" style="1" customWidth="1"/>
    <col min="13059" max="13059" width="10.75" style="1" customWidth="1"/>
    <col min="13060" max="13060" width="11.5" style="1" customWidth="1"/>
    <col min="13061" max="13061" width="13.25" style="1" customWidth="1"/>
    <col min="13062" max="13062" width="14" style="1" customWidth="1"/>
    <col min="13063" max="13063" width="14.5" style="1" customWidth="1"/>
    <col min="13064" max="13309" width="9" style="1"/>
    <col min="13310" max="13310" width="9" style="1" customWidth="1"/>
    <col min="13311" max="13311" width="11.75" style="1" customWidth="1"/>
    <col min="13312" max="13312" width="12" style="1" customWidth="1"/>
    <col min="13313" max="13313" width="11.375" style="1" customWidth="1"/>
    <col min="13314" max="13314" width="14.875" style="1" customWidth="1"/>
    <col min="13315" max="13315" width="10.75" style="1" customWidth="1"/>
    <col min="13316" max="13316" width="11.5" style="1" customWidth="1"/>
    <col min="13317" max="13317" width="13.25" style="1" customWidth="1"/>
    <col min="13318" max="13318" width="14" style="1" customWidth="1"/>
    <col min="13319" max="13319" width="14.5" style="1" customWidth="1"/>
    <col min="13320" max="13565" width="9" style="1"/>
    <col min="13566" max="13566" width="9" style="1" customWidth="1"/>
    <col min="13567" max="13567" width="11.75" style="1" customWidth="1"/>
    <col min="13568" max="13568" width="12" style="1" customWidth="1"/>
    <col min="13569" max="13569" width="11.375" style="1" customWidth="1"/>
    <col min="13570" max="13570" width="14.875" style="1" customWidth="1"/>
    <col min="13571" max="13571" width="10.75" style="1" customWidth="1"/>
    <col min="13572" max="13572" width="11.5" style="1" customWidth="1"/>
    <col min="13573" max="13573" width="13.25" style="1" customWidth="1"/>
    <col min="13574" max="13574" width="14" style="1" customWidth="1"/>
    <col min="13575" max="13575" width="14.5" style="1" customWidth="1"/>
    <col min="13576" max="13821" width="9" style="1"/>
    <col min="13822" max="13822" width="9" style="1" customWidth="1"/>
    <col min="13823" max="13823" width="11.75" style="1" customWidth="1"/>
    <col min="13824" max="13824" width="12" style="1" customWidth="1"/>
    <col min="13825" max="13825" width="11.375" style="1" customWidth="1"/>
    <col min="13826" max="13826" width="14.875" style="1" customWidth="1"/>
    <col min="13827" max="13827" width="10.75" style="1" customWidth="1"/>
    <col min="13828" max="13828" width="11.5" style="1" customWidth="1"/>
    <col min="13829" max="13829" width="13.25" style="1" customWidth="1"/>
    <col min="13830" max="13830" width="14" style="1" customWidth="1"/>
    <col min="13831" max="13831" width="14.5" style="1" customWidth="1"/>
    <col min="13832" max="14077" width="9" style="1"/>
    <col min="14078" max="14078" width="9" style="1" customWidth="1"/>
    <col min="14079" max="14079" width="11.75" style="1" customWidth="1"/>
    <col min="14080" max="14080" width="12" style="1" customWidth="1"/>
    <col min="14081" max="14081" width="11.375" style="1" customWidth="1"/>
    <col min="14082" max="14082" width="14.875" style="1" customWidth="1"/>
    <col min="14083" max="14083" width="10.75" style="1" customWidth="1"/>
    <col min="14084" max="14084" width="11.5" style="1" customWidth="1"/>
    <col min="14085" max="14085" width="13.25" style="1" customWidth="1"/>
    <col min="14086" max="14086" width="14" style="1" customWidth="1"/>
    <col min="14087" max="14087" width="14.5" style="1" customWidth="1"/>
    <col min="14088" max="14333" width="9" style="1"/>
    <col min="14334" max="14334" width="9" style="1" customWidth="1"/>
    <col min="14335" max="14335" width="11.75" style="1" customWidth="1"/>
    <col min="14336" max="14336" width="12" style="1" customWidth="1"/>
    <col min="14337" max="14337" width="11.375" style="1" customWidth="1"/>
    <col min="14338" max="14338" width="14.875" style="1" customWidth="1"/>
    <col min="14339" max="14339" width="10.75" style="1" customWidth="1"/>
    <col min="14340" max="14340" width="11.5" style="1" customWidth="1"/>
    <col min="14341" max="14341" width="13.25" style="1" customWidth="1"/>
    <col min="14342" max="14342" width="14" style="1" customWidth="1"/>
    <col min="14343" max="14343" width="14.5" style="1" customWidth="1"/>
    <col min="14344" max="14589" width="9" style="1"/>
    <col min="14590" max="14590" width="9" style="1" customWidth="1"/>
    <col min="14591" max="14591" width="11.75" style="1" customWidth="1"/>
    <col min="14592" max="14592" width="12" style="1" customWidth="1"/>
    <col min="14593" max="14593" width="11.375" style="1" customWidth="1"/>
    <col min="14594" max="14594" width="14.875" style="1" customWidth="1"/>
    <col min="14595" max="14595" width="10.75" style="1" customWidth="1"/>
    <col min="14596" max="14596" width="11.5" style="1" customWidth="1"/>
    <col min="14597" max="14597" width="13.25" style="1" customWidth="1"/>
    <col min="14598" max="14598" width="14" style="1" customWidth="1"/>
    <col min="14599" max="14599" width="14.5" style="1" customWidth="1"/>
    <col min="14600" max="14845" width="9" style="1"/>
    <col min="14846" max="14846" width="9" style="1" customWidth="1"/>
    <col min="14847" max="14847" width="11.75" style="1" customWidth="1"/>
    <col min="14848" max="14848" width="12" style="1" customWidth="1"/>
    <col min="14849" max="14849" width="11.375" style="1" customWidth="1"/>
    <col min="14850" max="14850" width="14.875" style="1" customWidth="1"/>
    <col min="14851" max="14851" width="10.75" style="1" customWidth="1"/>
    <col min="14852" max="14852" width="11.5" style="1" customWidth="1"/>
    <col min="14853" max="14853" width="13.25" style="1" customWidth="1"/>
    <col min="14854" max="14854" width="14" style="1" customWidth="1"/>
    <col min="14855" max="14855" width="14.5" style="1" customWidth="1"/>
    <col min="14856" max="15101" width="9" style="1"/>
    <col min="15102" max="15102" width="9" style="1" customWidth="1"/>
    <col min="15103" max="15103" width="11.75" style="1" customWidth="1"/>
    <col min="15104" max="15104" width="12" style="1" customWidth="1"/>
    <col min="15105" max="15105" width="11.375" style="1" customWidth="1"/>
    <col min="15106" max="15106" width="14.875" style="1" customWidth="1"/>
    <col min="15107" max="15107" width="10.75" style="1" customWidth="1"/>
    <col min="15108" max="15108" width="11.5" style="1" customWidth="1"/>
    <col min="15109" max="15109" width="13.25" style="1" customWidth="1"/>
    <col min="15110" max="15110" width="14" style="1" customWidth="1"/>
    <col min="15111" max="15111" width="14.5" style="1" customWidth="1"/>
    <col min="15112" max="15357" width="9" style="1"/>
    <col min="15358" max="15358" width="9" style="1" customWidth="1"/>
    <col min="15359" max="15359" width="11.75" style="1" customWidth="1"/>
    <col min="15360" max="15360" width="12" style="1" customWidth="1"/>
    <col min="15361" max="15361" width="11.375" style="1" customWidth="1"/>
    <col min="15362" max="15362" width="14.875" style="1" customWidth="1"/>
    <col min="15363" max="15363" width="10.75" style="1" customWidth="1"/>
    <col min="15364" max="15364" width="11.5" style="1" customWidth="1"/>
    <col min="15365" max="15365" width="13.25" style="1" customWidth="1"/>
    <col min="15366" max="15366" width="14" style="1" customWidth="1"/>
    <col min="15367" max="15367" width="14.5" style="1" customWidth="1"/>
    <col min="15368" max="15613" width="9" style="1"/>
    <col min="15614" max="15614" width="9" style="1" customWidth="1"/>
    <col min="15615" max="15615" width="11.75" style="1" customWidth="1"/>
    <col min="15616" max="15616" width="12" style="1" customWidth="1"/>
    <col min="15617" max="15617" width="11.375" style="1" customWidth="1"/>
    <col min="15618" max="15618" width="14.875" style="1" customWidth="1"/>
    <col min="15619" max="15619" width="10.75" style="1" customWidth="1"/>
    <col min="15620" max="15620" width="11.5" style="1" customWidth="1"/>
    <col min="15621" max="15621" width="13.25" style="1" customWidth="1"/>
    <col min="15622" max="15622" width="14" style="1" customWidth="1"/>
    <col min="15623" max="15623" width="14.5" style="1" customWidth="1"/>
    <col min="15624" max="15869" width="9" style="1"/>
    <col min="15870" max="15870" width="9" style="1" customWidth="1"/>
    <col min="15871" max="15871" width="11.75" style="1" customWidth="1"/>
    <col min="15872" max="15872" width="12" style="1" customWidth="1"/>
    <col min="15873" max="15873" width="11.375" style="1" customWidth="1"/>
    <col min="15874" max="15874" width="14.875" style="1" customWidth="1"/>
    <col min="15875" max="15875" width="10.75" style="1" customWidth="1"/>
    <col min="15876" max="15876" width="11.5" style="1" customWidth="1"/>
    <col min="15877" max="15877" width="13.25" style="1" customWidth="1"/>
    <col min="15878" max="15878" width="14" style="1" customWidth="1"/>
    <col min="15879" max="15879" width="14.5" style="1" customWidth="1"/>
    <col min="15880" max="16125" width="9" style="1"/>
    <col min="16126" max="16126" width="9" style="1" customWidth="1"/>
    <col min="16127" max="16127" width="11.75" style="1" customWidth="1"/>
    <col min="16128" max="16128" width="12" style="1" customWidth="1"/>
    <col min="16129" max="16129" width="11.375" style="1" customWidth="1"/>
    <col min="16130" max="16130" width="14.875" style="1" customWidth="1"/>
    <col min="16131" max="16131" width="10.75" style="1" customWidth="1"/>
    <col min="16132" max="16132" width="11.5" style="1" customWidth="1"/>
    <col min="16133" max="16133" width="13.25" style="1" customWidth="1"/>
    <col min="16134" max="16134" width="14" style="1" customWidth="1"/>
    <col min="16135" max="16135" width="14.5" style="1" customWidth="1"/>
    <col min="16136" max="16384" width="9" style="1"/>
  </cols>
  <sheetData>
    <row r="1" spans="1:12" s="30" customFormat="1" ht="30" customHeight="1" x14ac:dyDescent="0.15">
      <c r="A1" s="114" t="s">
        <v>109</v>
      </c>
      <c r="B1" s="115"/>
      <c r="C1" s="116"/>
      <c r="D1" s="95" t="s">
        <v>110</v>
      </c>
      <c r="E1" s="120" t="s">
        <v>123</v>
      </c>
      <c r="F1" s="121"/>
      <c r="G1" s="122"/>
      <c r="H1" s="82" t="s">
        <v>103</v>
      </c>
      <c r="I1" s="87" t="s">
        <v>124</v>
      </c>
      <c r="J1" s="83" t="s">
        <v>104</v>
      </c>
    </row>
    <row r="2" spans="1:12" ht="30" customHeight="1" thickBot="1" x14ac:dyDescent="0.2">
      <c r="A2" s="117"/>
      <c r="B2" s="118"/>
      <c r="C2" s="119"/>
      <c r="D2" s="84" t="s">
        <v>105</v>
      </c>
      <c r="E2" s="123" t="s">
        <v>123</v>
      </c>
      <c r="F2" s="124"/>
      <c r="G2" s="125"/>
      <c r="H2" s="85" t="s">
        <v>106</v>
      </c>
      <c r="I2" s="96">
        <v>1</v>
      </c>
      <c r="J2" s="86" t="s">
        <v>107</v>
      </c>
    </row>
    <row r="3" spans="1:12" ht="14.25" x14ac:dyDescent="0.15">
      <c r="A3" s="2" t="s">
        <v>0</v>
      </c>
      <c r="B3" s="112" t="s">
        <v>108</v>
      </c>
      <c r="C3" s="112"/>
      <c r="D3" s="112"/>
      <c r="E3" s="112"/>
      <c r="F3" s="112"/>
      <c r="G3" s="112"/>
      <c r="H3" s="112"/>
      <c r="I3" s="112"/>
      <c r="J3" s="113"/>
    </row>
    <row r="4" spans="1:12" ht="25.5" x14ac:dyDescent="0.15">
      <c r="A4" s="88" t="s">
        <v>41</v>
      </c>
      <c r="B4" s="3" t="s">
        <v>1</v>
      </c>
      <c r="C4" s="3" t="s">
        <v>2</v>
      </c>
      <c r="D4" s="3" t="s">
        <v>3</v>
      </c>
      <c r="E4" s="3" t="s">
        <v>6</v>
      </c>
      <c r="F4" s="3" t="s">
        <v>5</v>
      </c>
      <c r="G4" s="3" t="s">
        <v>4</v>
      </c>
      <c r="H4" s="3" t="s">
        <v>7</v>
      </c>
      <c r="I4" s="4" t="s">
        <v>8</v>
      </c>
      <c r="J4" s="5"/>
      <c r="K4" s="76"/>
      <c r="L4" s="29"/>
    </row>
    <row r="5" spans="1:12" ht="15" customHeight="1" x14ac:dyDescent="0.15">
      <c r="A5" s="88" t="s">
        <v>101</v>
      </c>
      <c r="B5" s="7">
        <v>75.599999999999994</v>
      </c>
      <c r="C5" s="7">
        <v>19.100000000000001</v>
      </c>
      <c r="D5" s="7">
        <v>18.8</v>
      </c>
      <c r="E5" s="8">
        <f>(B5*C5+2*(B5+C5)*SQRT(D5*(200-D5))+3.1415926*D5*(200-D5))*10^(-6)</f>
        <v>2.3200455483141216E-2</v>
      </c>
      <c r="F5" s="126">
        <v>1</v>
      </c>
      <c r="G5" s="126">
        <v>41.1</v>
      </c>
      <c r="H5" s="129">
        <f>0.1*G5</f>
        <v>4.1100000000000003</v>
      </c>
      <c r="I5" s="130">
        <f>(E5+E6+E7)*F5*H5</f>
        <v>0.275390198483913</v>
      </c>
      <c r="J5" s="5"/>
      <c r="K5" s="77"/>
      <c r="L5" s="29"/>
    </row>
    <row r="6" spans="1:12" ht="15" customHeight="1" x14ac:dyDescent="0.15">
      <c r="A6" s="88" t="s">
        <v>102</v>
      </c>
      <c r="B6" s="7">
        <v>71</v>
      </c>
      <c r="C6" s="7">
        <v>26.9</v>
      </c>
      <c r="D6" s="7">
        <v>18.8</v>
      </c>
      <c r="E6" s="8">
        <f>(B6*C6+2*(B6+C6)*SQRT(D6*(200-D6))+3.1415926*D6*(200-D6))*10^(-6)</f>
        <v>2.4039936240756767E-2</v>
      </c>
      <c r="F6" s="127"/>
      <c r="G6" s="127"/>
      <c r="H6" s="127"/>
      <c r="I6" s="127"/>
      <c r="J6" s="5"/>
      <c r="K6" s="77"/>
      <c r="L6" s="29"/>
    </row>
    <row r="7" spans="1:12" x14ac:dyDescent="0.15">
      <c r="A7" s="88" t="s">
        <v>125</v>
      </c>
      <c r="B7" s="7">
        <v>74.8</v>
      </c>
      <c r="C7" s="7">
        <v>31.7</v>
      </c>
      <c r="D7" s="7">
        <v>12.2</v>
      </c>
      <c r="E7" s="8">
        <f>(B7*C7+2*(B7+C7)*SQRT(D7*(200-D7))+3.1415926*D7*(200-D7))*10^(-6)</f>
        <v>1.9764522749073532E-2</v>
      </c>
      <c r="F7" s="128"/>
      <c r="G7" s="128"/>
      <c r="H7" s="128"/>
      <c r="I7" s="128"/>
      <c r="J7" s="9"/>
      <c r="K7" s="77"/>
      <c r="L7" s="29"/>
    </row>
    <row r="8" spans="1:12" x14ac:dyDescent="0.15">
      <c r="A8" s="10"/>
      <c r="B8" s="11" t="s">
        <v>118</v>
      </c>
      <c r="C8" s="12" t="s">
        <v>119</v>
      </c>
      <c r="D8" s="11"/>
      <c r="E8" s="11"/>
      <c r="F8" s="11"/>
      <c r="G8" s="11"/>
      <c r="H8" s="11"/>
      <c r="I8" s="11"/>
      <c r="J8" s="79"/>
      <c r="K8" s="29"/>
      <c r="L8" s="29"/>
    </row>
    <row r="9" spans="1:12" x14ac:dyDescent="0.15">
      <c r="A9" s="10"/>
      <c r="B9" s="11"/>
      <c r="C9" s="12"/>
      <c r="D9" s="11"/>
      <c r="E9" s="11"/>
      <c r="F9" s="11"/>
      <c r="G9" s="11"/>
      <c r="H9" s="11"/>
      <c r="I9" s="11"/>
      <c r="J9" s="79"/>
      <c r="K9" s="29"/>
      <c r="L9" s="29"/>
    </row>
    <row r="10" spans="1:12" ht="14.25" x14ac:dyDescent="0.15">
      <c r="A10" s="13" t="s">
        <v>10</v>
      </c>
      <c r="B10" s="99" t="s">
        <v>11</v>
      </c>
      <c r="C10" s="99"/>
      <c r="D10" s="99"/>
      <c r="E10" s="99"/>
      <c r="F10" s="99"/>
      <c r="G10" s="99"/>
      <c r="H10" s="99"/>
      <c r="I10" s="99"/>
      <c r="J10" s="100"/>
    </row>
    <row r="11" spans="1:12" ht="36.75" x14ac:dyDescent="0.15">
      <c r="A11" s="14">
        <v>1</v>
      </c>
      <c r="B11" s="15" t="s">
        <v>12</v>
      </c>
      <c r="C11" s="15" t="s">
        <v>13</v>
      </c>
      <c r="D11" s="15" t="s">
        <v>14</v>
      </c>
      <c r="E11" s="15" t="s">
        <v>15</v>
      </c>
      <c r="F11" s="15" t="s">
        <v>16</v>
      </c>
      <c r="G11" s="15" t="s">
        <v>17</v>
      </c>
      <c r="H11" s="15" t="s">
        <v>121</v>
      </c>
      <c r="I11" s="15" t="s">
        <v>18</v>
      </c>
      <c r="J11" s="16" t="s">
        <v>19</v>
      </c>
    </row>
    <row r="12" spans="1:12" x14ac:dyDescent="0.15">
      <c r="A12" s="6"/>
      <c r="B12" s="7">
        <v>100</v>
      </c>
      <c r="C12" s="7">
        <v>0</v>
      </c>
      <c r="D12" s="7">
        <f>0.1*B12*C12*0.000001</f>
        <v>0</v>
      </c>
      <c r="E12" s="7">
        <v>200</v>
      </c>
      <c r="F12" s="7">
        <f>2*B12*E12*0.000001</f>
        <v>0.04</v>
      </c>
      <c r="G12" s="7">
        <v>200</v>
      </c>
      <c r="H12" s="7">
        <v>0.04</v>
      </c>
      <c r="I12" s="80">
        <f>H5*(D12+F12+H12)</f>
        <v>0.32880000000000004</v>
      </c>
      <c r="J12" s="81">
        <f>I5+I12</f>
        <v>0.60419019848391309</v>
      </c>
    </row>
    <row r="13" spans="1:12" x14ac:dyDescent="0.15">
      <c r="A13" s="10"/>
      <c r="B13" s="101"/>
      <c r="C13" s="102"/>
      <c r="D13" s="102"/>
      <c r="E13" s="102"/>
      <c r="F13" s="102"/>
      <c r="G13" s="102"/>
      <c r="H13" s="102"/>
      <c r="I13" s="102"/>
      <c r="J13" s="103"/>
    </row>
    <row r="14" spans="1:12" ht="48.75" x14ac:dyDescent="0.15">
      <c r="A14" s="14">
        <v>2</v>
      </c>
      <c r="B14" s="15" t="s">
        <v>20</v>
      </c>
      <c r="C14" s="15" t="s">
        <v>21</v>
      </c>
      <c r="D14" s="15" t="s">
        <v>22</v>
      </c>
      <c r="E14" s="15" t="s">
        <v>23</v>
      </c>
      <c r="F14" s="15" t="s">
        <v>24</v>
      </c>
      <c r="G14" s="15" t="s">
        <v>25</v>
      </c>
      <c r="H14" s="15" t="s">
        <v>26</v>
      </c>
      <c r="I14" s="15" t="s">
        <v>27</v>
      </c>
      <c r="J14" s="16" t="s">
        <v>28</v>
      </c>
    </row>
    <row r="15" spans="1:12" x14ac:dyDescent="0.15">
      <c r="A15" s="6"/>
      <c r="B15" s="18">
        <v>1.5</v>
      </c>
      <c r="C15" s="18">
        <v>2.5</v>
      </c>
      <c r="D15" s="18">
        <v>0.5</v>
      </c>
      <c r="E15" s="18">
        <v>1.5</v>
      </c>
      <c r="F15" s="18">
        <v>1</v>
      </c>
      <c r="G15" s="18">
        <v>1.4</v>
      </c>
      <c r="H15" s="18">
        <f>B15+C15+D15+E15+F15+G15</f>
        <v>8.4</v>
      </c>
      <c r="I15" s="17">
        <f>5.8*POWER(10,-1.5)/H15</f>
        <v>2.1834774320210231E-2</v>
      </c>
      <c r="J15" s="19">
        <f>1-I15/J12</f>
        <v>0.96386109146589938</v>
      </c>
    </row>
    <row r="16" spans="1:12" x14ac:dyDescent="0.15">
      <c r="A16" s="20"/>
      <c r="B16" s="21" t="s">
        <v>9</v>
      </c>
      <c r="C16" s="22" t="s">
        <v>29</v>
      </c>
      <c r="D16" s="21"/>
      <c r="E16" s="21"/>
      <c r="F16" s="21"/>
      <c r="G16" s="23"/>
      <c r="H16" s="23"/>
      <c r="I16" s="23"/>
      <c r="J16" s="24"/>
    </row>
    <row r="17" spans="1:10" x14ac:dyDescent="0.15">
      <c r="A17" s="25"/>
      <c r="B17" s="26"/>
      <c r="C17" s="27" t="s">
        <v>122</v>
      </c>
      <c r="D17" s="26"/>
      <c r="E17" s="26"/>
      <c r="F17" s="26"/>
      <c r="G17" s="78"/>
      <c r="H17" s="78"/>
      <c r="I17" s="78"/>
      <c r="J17" s="28"/>
    </row>
    <row r="18" spans="1:10" ht="14.25" thickBot="1" x14ac:dyDescent="0.2">
      <c r="A18" s="89"/>
      <c r="B18" s="90"/>
      <c r="C18" s="91" t="s">
        <v>126</v>
      </c>
      <c r="D18" s="90"/>
      <c r="E18" s="90"/>
      <c r="F18" s="90"/>
      <c r="G18" s="92"/>
      <c r="H18" s="92"/>
      <c r="I18" s="92"/>
      <c r="J18" s="93"/>
    </row>
    <row r="19" spans="1:10" x14ac:dyDescent="0.15">
      <c r="A19" s="94" t="s">
        <v>30</v>
      </c>
      <c r="B19" s="104" t="s">
        <v>111</v>
      </c>
      <c r="C19" s="105"/>
      <c r="D19" s="105"/>
      <c r="E19" s="105"/>
      <c r="F19" s="105"/>
      <c r="G19" s="105"/>
      <c r="H19" s="105"/>
      <c r="I19" s="105"/>
      <c r="J19" s="106"/>
    </row>
    <row r="20" spans="1:10" x14ac:dyDescent="0.15">
      <c r="A20" s="25"/>
      <c r="B20" s="107"/>
      <c r="C20" s="107"/>
      <c r="D20" s="107"/>
      <c r="E20" s="107"/>
      <c r="F20" s="107"/>
      <c r="G20" s="107"/>
      <c r="H20" s="107"/>
      <c r="I20" s="107"/>
      <c r="J20" s="108"/>
    </row>
    <row r="21" spans="1:10" x14ac:dyDescent="0.15">
      <c r="A21" s="25"/>
      <c r="B21" s="109" t="s">
        <v>120</v>
      </c>
      <c r="C21" s="107"/>
      <c r="D21" s="107"/>
      <c r="E21" s="107"/>
      <c r="F21" s="107"/>
      <c r="G21" s="107"/>
      <c r="H21" s="107"/>
      <c r="I21" s="107"/>
      <c r="J21" s="108"/>
    </row>
    <row r="22" spans="1:10" x14ac:dyDescent="0.15">
      <c r="A22" s="25"/>
      <c r="B22" s="107"/>
      <c r="C22" s="107"/>
      <c r="D22" s="107"/>
      <c r="E22" s="107"/>
      <c r="F22" s="107"/>
      <c r="G22" s="107"/>
      <c r="H22" s="107"/>
      <c r="I22" s="107"/>
      <c r="J22" s="108"/>
    </row>
    <row r="23" spans="1:10" x14ac:dyDescent="0.15">
      <c r="A23" s="25"/>
      <c r="B23" s="110" t="s">
        <v>112</v>
      </c>
      <c r="C23" s="110"/>
      <c r="D23" s="110"/>
      <c r="E23" s="110"/>
      <c r="F23" s="110"/>
      <c r="G23" s="110"/>
      <c r="H23" s="110"/>
      <c r="I23" s="110"/>
      <c r="J23" s="111"/>
    </row>
    <row r="24" spans="1:10" x14ac:dyDescent="0.15">
      <c r="A24" s="25"/>
      <c r="B24" s="110" t="s">
        <v>113</v>
      </c>
      <c r="C24" s="110"/>
      <c r="D24" s="110"/>
      <c r="E24" s="110"/>
      <c r="F24" s="110"/>
      <c r="G24" s="110"/>
      <c r="H24" s="110"/>
      <c r="I24" s="110"/>
      <c r="J24" s="111"/>
    </row>
    <row r="25" spans="1:10" x14ac:dyDescent="0.15">
      <c r="A25" s="25"/>
      <c r="B25" s="110" t="s">
        <v>114</v>
      </c>
      <c r="C25" s="110"/>
      <c r="D25" s="110"/>
      <c r="E25" s="110"/>
      <c r="F25" s="110"/>
      <c r="G25" s="110"/>
      <c r="H25" s="110"/>
      <c r="I25" s="110"/>
      <c r="J25" s="111"/>
    </row>
    <row r="26" spans="1:10" x14ac:dyDescent="0.15">
      <c r="A26" s="25"/>
      <c r="B26" s="109" t="s">
        <v>115</v>
      </c>
      <c r="C26" s="107"/>
      <c r="D26" s="107"/>
      <c r="E26" s="107"/>
      <c r="F26" s="107"/>
      <c r="G26" s="107"/>
      <c r="H26" s="107"/>
      <c r="I26" s="107"/>
      <c r="J26" s="108"/>
    </row>
    <row r="27" spans="1:10" x14ac:dyDescent="0.15">
      <c r="A27" s="25"/>
      <c r="B27" s="107"/>
      <c r="C27" s="107"/>
      <c r="D27" s="107"/>
      <c r="E27" s="107"/>
      <c r="F27" s="107"/>
      <c r="G27" s="107"/>
      <c r="H27" s="107"/>
      <c r="I27" s="107"/>
      <c r="J27" s="108"/>
    </row>
    <row r="28" spans="1:10" x14ac:dyDescent="0.15">
      <c r="A28" s="25"/>
      <c r="B28" s="110" t="s">
        <v>116</v>
      </c>
      <c r="C28" s="110"/>
      <c r="D28" s="110"/>
      <c r="E28" s="110"/>
      <c r="F28" s="110"/>
      <c r="G28" s="110"/>
      <c r="H28" s="110"/>
      <c r="I28" s="110"/>
      <c r="J28" s="111"/>
    </row>
    <row r="29" spans="1:10" ht="14.25" thickBot="1" x14ac:dyDescent="0.2">
      <c r="A29" s="89"/>
      <c r="B29" s="97" t="s">
        <v>117</v>
      </c>
      <c r="C29" s="97"/>
      <c r="D29" s="97"/>
      <c r="E29" s="97"/>
      <c r="F29" s="97"/>
      <c r="G29" s="97"/>
      <c r="H29" s="97"/>
      <c r="I29" s="97"/>
      <c r="J29" s="98"/>
    </row>
  </sheetData>
  <mergeCells count="18">
    <mergeCell ref="B3:J3"/>
    <mergeCell ref="A1:C2"/>
    <mergeCell ref="E1:G1"/>
    <mergeCell ref="E2:G2"/>
    <mergeCell ref="F5:F7"/>
    <mergeCell ref="G5:G7"/>
    <mergeCell ref="H5:H7"/>
    <mergeCell ref="I5:I7"/>
    <mergeCell ref="B29:J29"/>
    <mergeCell ref="B10:J10"/>
    <mergeCell ref="B13:J13"/>
    <mergeCell ref="B19:J20"/>
    <mergeCell ref="B21:J22"/>
    <mergeCell ref="B23:J23"/>
    <mergeCell ref="B24:J24"/>
    <mergeCell ref="B25:J25"/>
    <mergeCell ref="B26:J27"/>
    <mergeCell ref="B28:J28"/>
  </mergeCells>
  <phoneticPr fontId="1" type="noConversion"/>
  <dataValidations count="2">
    <dataValidation type="list" errorStyle="information" allowBlank="1" showInputMessage="1" showErrorMessage="1" errorTitle="INFORMATION!" error="所选设计阶段非列表值！" sqref="J2">
      <formula1>"设计阶段：方案设计,设计阶段：初步设计,设计阶段：总体设计,设计阶段：施工图"</formula1>
    </dataValidation>
    <dataValidation type="list" errorStyle="information" allowBlank="1" showInputMessage="1" showErrorMessage="1" errorTitle="INFORMATION!" error="所选版次非列表值！" sqref="J1">
      <formula1>"版次：A,版次：B,版次：C,版次：D,版次：E,版次：F,版次：G"</formula1>
    </dataValidation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E15" sqref="E15"/>
    </sheetView>
  </sheetViews>
  <sheetFormatPr defaultRowHeight="13.5" x14ac:dyDescent="0.15"/>
  <cols>
    <col min="1" max="1" width="12.25" style="1" customWidth="1"/>
    <col min="2" max="2" width="8" style="1" customWidth="1"/>
    <col min="3" max="3" width="8.125" style="1" customWidth="1"/>
    <col min="4" max="4" width="7.75" style="1" customWidth="1"/>
    <col min="5" max="5" width="10.875" style="1" customWidth="1"/>
    <col min="6" max="6" width="11.75" style="1" customWidth="1"/>
    <col min="7" max="7" width="22.875" style="1" customWidth="1"/>
    <col min="8" max="8" width="13.5" style="1" customWidth="1"/>
    <col min="9" max="9" width="13.875" style="1" customWidth="1"/>
    <col min="10" max="10" width="18.875" style="1" customWidth="1"/>
    <col min="11" max="11" width="5.625" style="1" customWidth="1"/>
    <col min="12" max="256" width="9" style="1"/>
    <col min="257" max="257" width="12.25" style="1" customWidth="1"/>
    <col min="258" max="258" width="8" style="1" customWidth="1"/>
    <col min="259" max="259" width="8.125" style="1" customWidth="1"/>
    <col min="260" max="260" width="7.75" style="1" customWidth="1"/>
    <col min="261" max="261" width="10.875" style="1" customWidth="1"/>
    <col min="262" max="262" width="11.75" style="1" customWidth="1"/>
    <col min="263" max="263" width="22.875" style="1" customWidth="1"/>
    <col min="264" max="264" width="13.5" style="1" customWidth="1"/>
    <col min="265" max="265" width="13.875" style="1" customWidth="1"/>
    <col min="266" max="266" width="18.875" style="1" customWidth="1"/>
    <col min="267" max="267" width="5.625" style="1" customWidth="1"/>
    <col min="268" max="512" width="9" style="1"/>
    <col min="513" max="513" width="12.25" style="1" customWidth="1"/>
    <col min="514" max="514" width="8" style="1" customWidth="1"/>
    <col min="515" max="515" width="8.125" style="1" customWidth="1"/>
    <col min="516" max="516" width="7.75" style="1" customWidth="1"/>
    <col min="517" max="517" width="10.875" style="1" customWidth="1"/>
    <col min="518" max="518" width="11.75" style="1" customWidth="1"/>
    <col min="519" max="519" width="22.875" style="1" customWidth="1"/>
    <col min="520" max="520" width="13.5" style="1" customWidth="1"/>
    <col min="521" max="521" width="13.875" style="1" customWidth="1"/>
    <col min="522" max="522" width="18.875" style="1" customWidth="1"/>
    <col min="523" max="523" width="5.625" style="1" customWidth="1"/>
    <col min="524" max="768" width="9" style="1"/>
    <col min="769" max="769" width="12.25" style="1" customWidth="1"/>
    <col min="770" max="770" width="8" style="1" customWidth="1"/>
    <col min="771" max="771" width="8.125" style="1" customWidth="1"/>
    <col min="772" max="772" width="7.75" style="1" customWidth="1"/>
    <col min="773" max="773" width="10.875" style="1" customWidth="1"/>
    <col min="774" max="774" width="11.75" style="1" customWidth="1"/>
    <col min="775" max="775" width="22.875" style="1" customWidth="1"/>
    <col min="776" max="776" width="13.5" style="1" customWidth="1"/>
    <col min="777" max="777" width="13.875" style="1" customWidth="1"/>
    <col min="778" max="778" width="18.875" style="1" customWidth="1"/>
    <col min="779" max="779" width="5.625" style="1" customWidth="1"/>
    <col min="780" max="1024" width="9" style="1"/>
    <col min="1025" max="1025" width="12.25" style="1" customWidth="1"/>
    <col min="1026" max="1026" width="8" style="1" customWidth="1"/>
    <col min="1027" max="1027" width="8.125" style="1" customWidth="1"/>
    <col min="1028" max="1028" width="7.75" style="1" customWidth="1"/>
    <col min="1029" max="1029" width="10.875" style="1" customWidth="1"/>
    <col min="1030" max="1030" width="11.75" style="1" customWidth="1"/>
    <col min="1031" max="1031" width="22.875" style="1" customWidth="1"/>
    <col min="1032" max="1032" width="13.5" style="1" customWidth="1"/>
    <col min="1033" max="1033" width="13.875" style="1" customWidth="1"/>
    <col min="1034" max="1034" width="18.875" style="1" customWidth="1"/>
    <col min="1035" max="1035" width="5.625" style="1" customWidth="1"/>
    <col min="1036" max="1280" width="9" style="1"/>
    <col min="1281" max="1281" width="12.25" style="1" customWidth="1"/>
    <col min="1282" max="1282" width="8" style="1" customWidth="1"/>
    <col min="1283" max="1283" width="8.125" style="1" customWidth="1"/>
    <col min="1284" max="1284" width="7.75" style="1" customWidth="1"/>
    <col min="1285" max="1285" width="10.875" style="1" customWidth="1"/>
    <col min="1286" max="1286" width="11.75" style="1" customWidth="1"/>
    <col min="1287" max="1287" width="22.875" style="1" customWidth="1"/>
    <col min="1288" max="1288" width="13.5" style="1" customWidth="1"/>
    <col min="1289" max="1289" width="13.875" style="1" customWidth="1"/>
    <col min="1290" max="1290" width="18.875" style="1" customWidth="1"/>
    <col min="1291" max="1291" width="5.625" style="1" customWidth="1"/>
    <col min="1292" max="1536" width="9" style="1"/>
    <col min="1537" max="1537" width="12.25" style="1" customWidth="1"/>
    <col min="1538" max="1538" width="8" style="1" customWidth="1"/>
    <col min="1539" max="1539" width="8.125" style="1" customWidth="1"/>
    <col min="1540" max="1540" width="7.75" style="1" customWidth="1"/>
    <col min="1541" max="1541" width="10.875" style="1" customWidth="1"/>
    <col min="1542" max="1542" width="11.75" style="1" customWidth="1"/>
    <col min="1543" max="1543" width="22.875" style="1" customWidth="1"/>
    <col min="1544" max="1544" width="13.5" style="1" customWidth="1"/>
    <col min="1545" max="1545" width="13.875" style="1" customWidth="1"/>
    <col min="1546" max="1546" width="18.875" style="1" customWidth="1"/>
    <col min="1547" max="1547" width="5.625" style="1" customWidth="1"/>
    <col min="1548" max="1792" width="9" style="1"/>
    <col min="1793" max="1793" width="12.25" style="1" customWidth="1"/>
    <col min="1794" max="1794" width="8" style="1" customWidth="1"/>
    <col min="1795" max="1795" width="8.125" style="1" customWidth="1"/>
    <col min="1796" max="1796" width="7.75" style="1" customWidth="1"/>
    <col min="1797" max="1797" width="10.875" style="1" customWidth="1"/>
    <col min="1798" max="1798" width="11.75" style="1" customWidth="1"/>
    <col min="1799" max="1799" width="22.875" style="1" customWidth="1"/>
    <col min="1800" max="1800" width="13.5" style="1" customWidth="1"/>
    <col min="1801" max="1801" width="13.875" style="1" customWidth="1"/>
    <col min="1802" max="1802" width="18.875" style="1" customWidth="1"/>
    <col min="1803" max="1803" width="5.625" style="1" customWidth="1"/>
    <col min="1804" max="2048" width="9" style="1"/>
    <col min="2049" max="2049" width="12.25" style="1" customWidth="1"/>
    <col min="2050" max="2050" width="8" style="1" customWidth="1"/>
    <col min="2051" max="2051" width="8.125" style="1" customWidth="1"/>
    <col min="2052" max="2052" width="7.75" style="1" customWidth="1"/>
    <col min="2053" max="2053" width="10.875" style="1" customWidth="1"/>
    <col min="2054" max="2054" width="11.75" style="1" customWidth="1"/>
    <col min="2055" max="2055" width="22.875" style="1" customWidth="1"/>
    <col min="2056" max="2056" width="13.5" style="1" customWidth="1"/>
    <col min="2057" max="2057" width="13.875" style="1" customWidth="1"/>
    <col min="2058" max="2058" width="18.875" style="1" customWidth="1"/>
    <col min="2059" max="2059" width="5.625" style="1" customWidth="1"/>
    <col min="2060" max="2304" width="9" style="1"/>
    <col min="2305" max="2305" width="12.25" style="1" customWidth="1"/>
    <col min="2306" max="2306" width="8" style="1" customWidth="1"/>
    <col min="2307" max="2307" width="8.125" style="1" customWidth="1"/>
    <col min="2308" max="2308" width="7.75" style="1" customWidth="1"/>
    <col min="2309" max="2309" width="10.875" style="1" customWidth="1"/>
    <col min="2310" max="2310" width="11.75" style="1" customWidth="1"/>
    <col min="2311" max="2311" width="22.875" style="1" customWidth="1"/>
    <col min="2312" max="2312" width="13.5" style="1" customWidth="1"/>
    <col min="2313" max="2313" width="13.875" style="1" customWidth="1"/>
    <col min="2314" max="2314" width="18.875" style="1" customWidth="1"/>
    <col min="2315" max="2315" width="5.625" style="1" customWidth="1"/>
    <col min="2316" max="2560" width="9" style="1"/>
    <col min="2561" max="2561" width="12.25" style="1" customWidth="1"/>
    <col min="2562" max="2562" width="8" style="1" customWidth="1"/>
    <col min="2563" max="2563" width="8.125" style="1" customWidth="1"/>
    <col min="2564" max="2564" width="7.75" style="1" customWidth="1"/>
    <col min="2565" max="2565" width="10.875" style="1" customWidth="1"/>
    <col min="2566" max="2566" width="11.75" style="1" customWidth="1"/>
    <col min="2567" max="2567" width="22.875" style="1" customWidth="1"/>
    <col min="2568" max="2568" width="13.5" style="1" customWidth="1"/>
    <col min="2569" max="2569" width="13.875" style="1" customWidth="1"/>
    <col min="2570" max="2570" width="18.875" style="1" customWidth="1"/>
    <col min="2571" max="2571" width="5.625" style="1" customWidth="1"/>
    <col min="2572" max="2816" width="9" style="1"/>
    <col min="2817" max="2817" width="12.25" style="1" customWidth="1"/>
    <col min="2818" max="2818" width="8" style="1" customWidth="1"/>
    <col min="2819" max="2819" width="8.125" style="1" customWidth="1"/>
    <col min="2820" max="2820" width="7.75" style="1" customWidth="1"/>
    <col min="2821" max="2821" width="10.875" style="1" customWidth="1"/>
    <col min="2822" max="2822" width="11.75" style="1" customWidth="1"/>
    <col min="2823" max="2823" width="22.875" style="1" customWidth="1"/>
    <col min="2824" max="2824" width="13.5" style="1" customWidth="1"/>
    <col min="2825" max="2825" width="13.875" style="1" customWidth="1"/>
    <col min="2826" max="2826" width="18.875" style="1" customWidth="1"/>
    <col min="2827" max="2827" width="5.625" style="1" customWidth="1"/>
    <col min="2828" max="3072" width="9" style="1"/>
    <col min="3073" max="3073" width="12.25" style="1" customWidth="1"/>
    <col min="3074" max="3074" width="8" style="1" customWidth="1"/>
    <col min="3075" max="3075" width="8.125" style="1" customWidth="1"/>
    <col min="3076" max="3076" width="7.75" style="1" customWidth="1"/>
    <col min="3077" max="3077" width="10.875" style="1" customWidth="1"/>
    <col min="3078" max="3078" width="11.75" style="1" customWidth="1"/>
    <col min="3079" max="3079" width="22.875" style="1" customWidth="1"/>
    <col min="3080" max="3080" width="13.5" style="1" customWidth="1"/>
    <col min="3081" max="3081" width="13.875" style="1" customWidth="1"/>
    <col min="3082" max="3082" width="18.875" style="1" customWidth="1"/>
    <col min="3083" max="3083" width="5.625" style="1" customWidth="1"/>
    <col min="3084" max="3328" width="9" style="1"/>
    <col min="3329" max="3329" width="12.25" style="1" customWidth="1"/>
    <col min="3330" max="3330" width="8" style="1" customWidth="1"/>
    <col min="3331" max="3331" width="8.125" style="1" customWidth="1"/>
    <col min="3332" max="3332" width="7.75" style="1" customWidth="1"/>
    <col min="3333" max="3333" width="10.875" style="1" customWidth="1"/>
    <col min="3334" max="3334" width="11.75" style="1" customWidth="1"/>
    <col min="3335" max="3335" width="22.875" style="1" customWidth="1"/>
    <col min="3336" max="3336" width="13.5" style="1" customWidth="1"/>
    <col min="3337" max="3337" width="13.875" style="1" customWidth="1"/>
    <col min="3338" max="3338" width="18.875" style="1" customWidth="1"/>
    <col min="3339" max="3339" width="5.625" style="1" customWidth="1"/>
    <col min="3340" max="3584" width="9" style="1"/>
    <col min="3585" max="3585" width="12.25" style="1" customWidth="1"/>
    <col min="3586" max="3586" width="8" style="1" customWidth="1"/>
    <col min="3587" max="3587" width="8.125" style="1" customWidth="1"/>
    <col min="3588" max="3588" width="7.75" style="1" customWidth="1"/>
    <col min="3589" max="3589" width="10.875" style="1" customWidth="1"/>
    <col min="3590" max="3590" width="11.75" style="1" customWidth="1"/>
    <col min="3591" max="3591" width="22.875" style="1" customWidth="1"/>
    <col min="3592" max="3592" width="13.5" style="1" customWidth="1"/>
    <col min="3593" max="3593" width="13.875" style="1" customWidth="1"/>
    <col min="3594" max="3594" width="18.875" style="1" customWidth="1"/>
    <col min="3595" max="3595" width="5.625" style="1" customWidth="1"/>
    <col min="3596" max="3840" width="9" style="1"/>
    <col min="3841" max="3841" width="12.25" style="1" customWidth="1"/>
    <col min="3842" max="3842" width="8" style="1" customWidth="1"/>
    <col min="3843" max="3843" width="8.125" style="1" customWidth="1"/>
    <col min="3844" max="3844" width="7.75" style="1" customWidth="1"/>
    <col min="3845" max="3845" width="10.875" style="1" customWidth="1"/>
    <col min="3846" max="3846" width="11.75" style="1" customWidth="1"/>
    <col min="3847" max="3847" width="22.875" style="1" customWidth="1"/>
    <col min="3848" max="3848" width="13.5" style="1" customWidth="1"/>
    <col min="3849" max="3849" width="13.875" style="1" customWidth="1"/>
    <col min="3850" max="3850" width="18.875" style="1" customWidth="1"/>
    <col min="3851" max="3851" width="5.625" style="1" customWidth="1"/>
    <col min="3852" max="4096" width="9" style="1"/>
    <col min="4097" max="4097" width="12.25" style="1" customWidth="1"/>
    <col min="4098" max="4098" width="8" style="1" customWidth="1"/>
    <col min="4099" max="4099" width="8.125" style="1" customWidth="1"/>
    <col min="4100" max="4100" width="7.75" style="1" customWidth="1"/>
    <col min="4101" max="4101" width="10.875" style="1" customWidth="1"/>
    <col min="4102" max="4102" width="11.75" style="1" customWidth="1"/>
    <col min="4103" max="4103" width="22.875" style="1" customWidth="1"/>
    <col min="4104" max="4104" width="13.5" style="1" customWidth="1"/>
    <col min="4105" max="4105" width="13.875" style="1" customWidth="1"/>
    <col min="4106" max="4106" width="18.875" style="1" customWidth="1"/>
    <col min="4107" max="4107" width="5.625" style="1" customWidth="1"/>
    <col min="4108" max="4352" width="9" style="1"/>
    <col min="4353" max="4353" width="12.25" style="1" customWidth="1"/>
    <col min="4354" max="4354" width="8" style="1" customWidth="1"/>
    <col min="4355" max="4355" width="8.125" style="1" customWidth="1"/>
    <col min="4356" max="4356" width="7.75" style="1" customWidth="1"/>
    <col min="4357" max="4357" width="10.875" style="1" customWidth="1"/>
    <col min="4358" max="4358" width="11.75" style="1" customWidth="1"/>
    <col min="4359" max="4359" width="22.875" style="1" customWidth="1"/>
    <col min="4360" max="4360" width="13.5" style="1" customWidth="1"/>
    <col min="4361" max="4361" width="13.875" style="1" customWidth="1"/>
    <col min="4362" max="4362" width="18.875" style="1" customWidth="1"/>
    <col min="4363" max="4363" width="5.625" style="1" customWidth="1"/>
    <col min="4364" max="4608" width="9" style="1"/>
    <col min="4609" max="4609" width="12.25" style="1" customWidth="1"/>
    <col min="4610" max="4610" width="8" style="1" customWidth="1"/>
    <col min="4611" max="4611" width="8.125" style="1" customWidth="1"/>
    <col min="4612" max="4612" width="7.75" style="1" customWidth="1"/>
    <col min="4613" max="4613" width="10.875" style="1" customWidth="1"/>
    <col min="4614" max="4614" width="11.75" style="1" customWidth="1"/>
    <col min="4615" max="4615" width="22.875" style="1" customWidth="1"/>
    <col min="4616" max="4616" width="13.5" style="1" customWidth="1"/>
    <col min="4617" max="4617" width="13.875" style="1" customWidth="1"/>
    <col min="4618" max="4618" width="18.875" style="1" customWidth="1"/>
    <col min="4619" max="4619" width="5.625" style="1" customWidth="1"/>
    <col min="4620" max="4864" width="9" style="1"/>
    <col min="4865" max="4865" width="12.25" style="1" customWidth="1"/>
    <col min="4866" max="4866" width="8" style="1" customWidth="1"/>
    <col min="4867" max="4867" width="8.125" style="1" customWidth="1"/>
    <col min="4868" max="4868" width="7.75" style="1" customWidth="1"/>
    <col min="4869" max="4869" width="10.875" style="1" customWidth="1"/>
    <col min="4870" max="4870" width="11.75" style="1" customWidth="1"/>
    <col min="4871" max="4871" width="22.875" style="1" customWidth="1"/>
    <col min="4872" max="4872" width="13.5" style="1" customWidth="1"/>
    <col min="4873" max="4873" width="13.875" style="1" customWidth="1"/>
    <col min="4874" max="4874" width="18.875" style="1" customWidth="1"/>
    <col min="4875" max="4875" width="5.625" style="1" customWidth="1"/>
    <col min="4876" max="5120" width="9" style="1"/>
    <col min="5121" max="5121" width="12.25" style="1" customWidth="1"/>
    <col min="5122" max="5122" width="8" style="1" customWidth="1"/>
    <col min="5123" max="5123" width="8.125" style="1" customWidth="1"/>
    <col min="5124" max="5124" width="7.75" style="1" customWidth="1"/>
    <col min="5125" max="5125" width="10.875" style="1" customWidth="1"/>
    <col min="5126" max="5126" width="11.75" style="1" customWidth="1"/>
    <col min="5127" max="5127" width="22.875" style="1" customWidth="1"/>
    <col min="5128" max="5128" width="13.5" style="1" customWidth="1"/>
    <col min="5129" max="5129" width="13.875" style="1" customWidth="1"/>
    <col min="5130" max="5130" width="18.875" style="1" customWidth="1"/>
    <col min="5131" max="5131" width="5.625" style="1" customWidth="1"/>
    <col min="5132" max="5376" width="9" style="1"/>
    <col min="5377" max="5377" width="12.25" style="1" customWidth="1"/>
    <col min="5378" max="5378" width="8" style="1" customWidth="1"/>
    <col min="5379" max="5379" width="8.125" style="1" customWidth="1"/>
    <col min="5380" max="5380" width="7.75" style="1" customWidth="1"/>
    <col min="5381" max="5381" width="10.875" style="1" customWidth="1"/>
    <col min="5382" max="5382" width="11.75" style="1" customWidth="1"/>
    <col min="5383" max="5383" width="22.875" style="1" customWidth="1"/>
    <col min="5384" max="5384" width="13.5" style="1" customWidth="1"/>
    <col min="5385" max="5385" width="13.875" style="1" customWidth="1"/>
    <col min="5386" max="5386" width="18.875" style="1" customWidth="1"/>
    <col min="5387" max="5387" width="5.625" style="1" customWidth="1"/>
    <col min="5388" max="5632" width="9" style="1"/>
    <col min="5633" max="5633" width="12.25" style="1" customWidth="1"/>
    <col min="5634" max="5634" width="8" style="1" customWidth="1"/>
    <col min="5635" max="5635" width="8.125" style="1" customWidth="1"/>
    <col min="5636" max="5636" width="7.75" style="1" customWidth="1"/>
    <col min="5637" max="5637" width="10.875" style="1" customWidth="1"/>
    <col min="5638" max="5638" width="11.75" style="1" customWidth="1"/>
    <col min="5639" max="5639" width="22.875" style="1" customWidth="1"/>
    <col min="5640" max="5640" width="13.5" style="1" customWidth="1"/>
    <col min="5641" max="5641" width="13.875" style="1" customWidth="1"/>
    <col min="5642" max="5642" width="18.875" style="1" customWidth="1"/>
    <col min="5643" max="5643" width="5.625" style="1" customWidth="1"/>
    <col min="5644" max="5888" width="9" style="1"/>
    <col min="5889" max="5889" width="12.25" style="1" customWidth="1"/>
    <col min="5890" max="5890" width="8" style="1" customWidth="1"/>
    <col min="5891" max="5891" width="8.125" style="1" customWidth="1"/>
    <col min="5892" max="5892" width="7.75" style="1" customWidth="1"/>
    <col min="5893" max="5893" width="10.875" style="1" customWidth="1"/>
    <col min="5894" max="5894" width="11.75" style="1" customWidth="1"/>
    <col min="5895" max="5895" width="22.875" style="1" customWidth="1"/>
    <col min="5896" max="5896" width="13.5" style="1" customWidth="1"/>
    <col min="5897" max="5897" width="13.875" style="1" customWidth="1"/>
    <col min="5898" max="5898" width="18.875" style="1" customWidth="1"/>
    <col min="5899" max="5899" width="5.625" style="1" customWidth="1"/>
    <col min="5900" max="6144" width="9" style="1"/>
    <col min="6145" max="6145" width="12.25" style="1" customWidth="1"/>
    <col min="6146" max="6146" width="8" style="1" customWidth="1"/>
    <col min="6147" max="6147" width="8.125" style="1" customWidth="1"/>
    <col min="6148" max="6148" width="7.75" style="1" customWidth="1"/>
    <col min="6149" max="6149" width="10.875" style="1" customWidth="1"/>
    <col min="6150" max="6150" width="11.75" style="1" customWidth="1"/>
    <col min="6151" max="6151" width="22.875" style="1" customWidth="1"/>
    <col min="6152" max="6152" width="13.5" style="1" customWidth="1"/>
    <col min="6153" max="6153" width="13.875" style="1" customWidth="1"/>
    <col min="6154" max="6154" width="18.875" style="1" customWidth="1"/>
    <col min="6155" max="6155" width="5.625" style="1" customWidth="1"/>
    <col min="6156" max="6400" width="9" style="1"/>
    <col min="6401" max="6401" width="12.25" style="1" customWidth="1"/>
    <col min="6402" max="6402" width="8" style="1" customWidth="1"/>
    <col min="6403" max="6403" width="8.125" style="1" customWidth="1"/>
    <col min="6404" max="6404" width="7.75" style="1" customWidth="1"/>
    <col min="6405" max="6405" width="10.875" style="1" customWidth="1"/>
    <col min="6406" max="6406" width="11.75" style="1" customWidth="1"/>
    <col min="6407" max="6407" width="22.875" style="1" customWidth="1"/>
    <col min="6408" max="6408" width="13.5" style="1" customWidth="1"/>
    <col min="6409" max="6409" width="13.875" style="1" customWidth="1"/>
    <col min="6410" max="6410" width="18.875" style="1" customWidth="1"/>
    <col min="6411" max="6411" width="5.625" style="1" customWidth="1"/>
    <col min="6412" max="6656" width="9" style="1"/>
    <col min="6657" max="6657" width="12.25" style="1" customWidth="1"/>
    <col min="6658" max="6658" width="8" style="1" customWidth="1"/>
    <col min="6659" max="6659" width="8.125" style="1" customWidth="1"/>
    <col min="6660" max="6660" width="7.75" style="1" customWidth="1"/>
    <col min="6661" max="6661" width="10.875" style="1" customWidth="1"/>
    <col min="6662" max="6662" width="11.75" style="1" customWidth="1"/>
    <col min="6663" max="6663" width="22.875" style="1" customWidth="1"/>
    <col min="6664" max="6664" width="13.5" style="1" customWidth="1"/>
    <col min="6665" max="6665" width="13.875" style="1" customWidth="1"/>
    <col min="6666" max="6666" width="18.875" style="1" customWidth="1"/>
    <col min="6667" max="6667" width="5.625" style="1" customWidth="1"/>
    <col min="6668" max="6912" width="9" style="1"/>
    <col min="6913" max="6913" width="12.25" style="1" customWidth="1"/>
    <col min="6914" max="6914" width="8" style="1" customWidth="1"/>
    <col min="6915" max="6915" width="8.125" style="1" customWidth="1"/>
    <col min="6916" max="6916" width="7.75" style="1" customWidth="1"/>
    <col min="6917" max="6917" width="10.875" style="1" customWidth="1"/>
    <col min="6918" max="6918" width="11.75" style="1" customWidth="1"/>
    <col min="6919" max="6919" width="22.875" style="1" customWidth="1"/>
    <col min="6920" max="6920" width="13.5" style="1" customWidth="1"/>
    <col min="6921" max="6921" width="13.875" style="1" customWidth="1"/>
    <col min="6922" max="6922" width="18.875" style="1" customWidth="1"/>
    <col min="6923" max="6923" width="5.625" style="1" customWidth="1"/>
    <col min="6924" max="7168" width="9" style="1"/>
    <col min="7169" max="7169" width="12.25" style="1" customWidth="1"/>
    <col min="7170" max="7170" width="8" style="1" customWidth="1"/>
    <col min="7171" max="7171" width="8.125" style="1" customWidth="1"/>
    <col min="7172" max="7172" width="7.75" style="1" customWidth="1"/>
    <col min="7173" max="7173" width="10.875" style="1" customWidth="1"/>
    <col min="7174" max="7174" width="11.75" style="1" customWidth="1"/>
    <col min="7175" max="7175" width="22.875" style="1" customWidth="1"/>
    <col min="7176" max="7176" width="13.5" style="1" customWidth="1"/>
    <col min="7177" max="7177" width="13.875" style="1" customWidth="1"/>
    <col min="7178" max="7178" width="18.875" style="1" customWidth="1"/>
    <col min="7179" max="7179" width="5.625" style="1" customWidth="1"/>
    <col min="7180" max="7424" width="9" style="1"/>
    <col min="7425" max="7425" width="12.25" style="1" customWidth="1"/>
    <col min="7426" max="7426" width="8" style="1" customWidth="1"/>
    <col min="7427" max="7427" width="8.125" style="1" customWidth="1"/>
    <col min="7428" max="7428" width="7.75" style="1" customWidth="1"/>
    <col min="7429" max="7429" width="10.875" style="1" customWidth="1"/>
    <col min="7430" max="7430" width="11.75" style="1" customWidth="1"/>
    <col min="7431" max="7431" width="22.875" style="1" customWidth="1"/>
    <col min="7432" max="7432" width="13.5" style="1" customWidth="1"/>
    <col min="7433" max="7433" width="13.875" style="1" customWidth="1"/>
    <col min="7434" max="7434" width="18.875" style="1" customWidth="1"/>
    <col min="7435" max="7435" width="5.625" style="1" customWidth="1"/>
    <col min="7436" max="7680" width="9" style="1"/>
    <col min="7681" max="7681" width="12.25" style="1" customWidth="1"/>
    <col min="7682" max="7682" width="8" style="1" customWidth="1"/>
    <col min="7683" max="7683" width="8.125" style="1" customWidth="1"/>
    <col min="7684" max="7684" width="7.75" style="1" customWidth="1"/>
    <col min="7685" max="7685" width="10.875" style="1" customWidth="1"/>
    <col min="7686" max="7686" width="11.75" style="1" customWidth="1"/>
    <col min="7687" max="7687" width="22.875" style="1" customWidth="1"/>
    <col min="7688" max="7688" width="13.5" style="1" customWidth="1"/>
    <col min="7689" max="7689" width="13.875" style="1" customWidth="1"/>
    <col min="7690" max="7690" width="18.875" style="1" customWidth="1"/>
    <col min="7691" max="7691" width="5.625" style="1" customWidth="1"/>
    <col min="7692" max="7936" width="9" style="1"/>
    <col min="7937" max="7937" width="12.25" style="1" customWidth="1"/>
    <col min="7938" max="7938" width="8" style="1" customWidth="1"/>
    <col min="7939" max="7939" width="8.125" style="1" customWidth="1"/>
    <col min="7940" max="7940" width="7.75" style="1" customWidth="1"/>
    <col min="7941" max="7941" width="10.875" style="1" customWidth="1"/>
    <col min="7942" max="7942" width="11.75" style="1" customWidth="1"/>
    <col min="7943" max="7943" width="22.875" style="1" customWidth="1"/>
    <col min="7944" max="7944" width="13.5" style="1" customWidth="1"/>
    <col min="7945" max="7945" width="13.875" style="1" customWidth="1"/>
    <col min="7946" max="7946" width="18.875" style="1" customWidth="1"/>
    <col min="7947" max="7947" width="5.625" style="1" customWidth="1"/>
    <col min="7948" max="8192" width="9" style="1"/>
    <col min="8193" max="8193" width="12.25" style="1" customWidth="1"/>
    <col min="8194" max="8194" width="8" style="1" customWidth="1"/>
    <col min="8195" max="8195" width="8.125" style="1" customWidth="1"/>
    <col min="8196" max="8196" width="7.75" style="1" customWidth="1"/>
    <col min="8197" max="8197" width="10.875" style="1" customWidth="1"/>
    <col min="8198" max="8198" width="11.75" style="1" customWidth="1"/>
    <col min="8199" max="8199" width="22.875" style="1" customWidth="1"/>
    <col min="8200" max="8200" width="13.5" style="1" customWidth="1"/>
    <col min="8201" max="8201" width="13.875" style="1" customWidth="1"/>
    <col min="8202" max="8202" width="18.875" style="1" customWidth="1"/>
    <col min="8203" max="8203" width="5.625" style="1" customWidth="1"/>
    <col min="8204" max="8448" width="9" style="1"/>
    <col min="8449" max="8449" width="12.25" style="1" customWidth="1"/>
    <col min="8450" max="8450" width="8" style="1" customWidth="1"/>
    <col min="8451" max="8451" width="8.125" style="1" customWidth="1"/>
    <col min="8452" max="8452" width="7.75" style="1" customWidth="1"/>
    <col min="8453" max="8453" width="10.875" style="1" customWidth="1"/>
    <col min="8454" max="8454" width="11.75" style="1" customWidth="1"/>
    <col min="8455" max="8455" width="22.875" style="1" customWidth="1"/>
    <col min="8456" max="8456" width="13.5" style="1" customWidth="1"/>
    <col min="8457" max="8457" width="13.875" style="1" customWidth="1"/>
    <col min="8458" max="8458" width="18.875" style="1" customWidth="1"/>
    <col min="8459" max="8459" width="5.625" style="1" customWidth="1"/>
    <col min="8460" max="8704" width="9" style="1"/>
    <col min="8705" max="8705" width="12.25" style="1" customWidth="1"/>
    <col min="8706" max="8706" width="8" style="1" customWidth="1"/>
    <col min="8707" max="8707" width="8.125" style="1" customWidth="1"/>
    <col min="8708" max="8708" width="7.75" style="1" customWidth="1"/>
    <col min="8709" max="8709" width="10.875" style="1" customWidth="1"/>
    <col min="8710" max="8710" width="11.75" style="1" customWidth="1"/>
    <col min="8711" max="8711" width="22.875" style="1" customWidth="1"/>
    <col min="8712" max="8712" width="13.5" style="1" customWidth="1"/>
    <col min="8713" max="8713" width="13.875" style="1" customWidth="1"/>
    <col min="8714" max="8714" width="18.875" style="1" customWidth="1"/>
    <col min="8715" max="8715" width="5.625" style="1" customWidth="1"/>
    <col min="8716" max="8960" width="9" style="1"/>
    <col min="8961" max="8961" width="12.25" style="1" customWidth="1"/>
    <col min="8962" max="8962" width="8" style="1" customWidth="1"/>
    <col min="8963" max="8963" width="8.125" style="1" customWidth="1"/>
    <col min="8964" max="8964" width="7.75" style="1" customWidth="1"/>
    <col min="8965" max="8965" width="10.875" style="1" customWidth="1"/>
    <col min="8966" max="8966" width="11.75" style="1" customWidth="1"/>
    <col min="8967" max="8967" width="22.875" style="1" customWidth="1"/>
    <col min="8968" max="8968" width="13.5" style="1" customWidth="1"/>
    <col min="8969" max="8969" width="13.875" style="1" customWidth="1"/>
    <col min="8970" max="8970" width="18.875" style="1" customWidth="1"/>
    <col min="8971" max="8971" width="5.625" style="1" customWidth="1"/>
    <col min="8972" max="9216" width="9" style="1"/>
    <col min="9217" max="9217" width="12.25" style="1" customWidth="1"/>
    <col min="9218" max="9218" width="8" style="1" customWidth="1"/>
    <col min="9219" max="9219" width="8.125" style="1" customWidth="1"/>
    <col min="9220" max="9220" width="7.75" style="1" customWidth="1"/>
    <col min="9221" max="9221" width="10.875" style="1" customWidth="1"/>
    <col min="9222" max="9222" width="11.75" style="1" customWidth="1"/>
    <col min="9223" max="9223" width="22.875" style="1" customWidth="1"/>
    <col min="9224" max="9224" width="13.5" style="1" customWidth="1"/>
    <col min="9225" max="9225" width="13.875" style="1" customWidth="1"/>
    <col min="9226" max="9226" width="18.875" style="1" customWidth="1"/>
    <col min="9227" max="9227" width="5.625" style="1" customWidth="1"/>
    <col min="9228" max="9472" width="9" style="1"/>
    <col min="9473" max="9473" width="12.25" style="1" customWidth="1"/>
    <col min="9474" max="9474" width="8" style="1" customWidth="1"/>
    <col min="9475" max="9475" width="8.125" style="1" customWidth="1"/>
    <col min="9476" max="9476" width="7.75" style="1" customWidth="1"/>
    <col min="9477" max="9477" width="10.875" style="1" customWidth="1"/>
    <col min="9478" max="9478" width="11.75" style="1" customWidth="1"/>
    <col min="9479" max="9479" width="22.875" style="1" customWidth="1"/>
    <col min="9480" max="9480" width="13.5" style="1" customWidth="1"/>
    <col min="9481" max="9481" width="13.875" style="1" customWidth="1"/>
    <col min="9482" max="9482" width="18.875" style="1" customWidth="1"/>
    <col min="9483" max="9483" width="5.625" style="1" customWidth="1"/>
    <col min="9484" max="9728" width="9" style="1"/>
    <col min="9729" max="9729" width="12.25" style="1" customWidth="1"/>
    <col min="9730" max="9730" width="8" style="1" customWidth="1"/>
    <col min="9731" max="9731" width="8.125" style="1" customWidth="1"/>
    <col min="9732" max="9732" width="7.75" style="1" customWidth="1"/>
    <col min="9733" max="9733" width="10.875" style="1" customWidth="1"/>
    <col min="9734" max="9734" width="11.75" style="1" customWidth="1"/>
    <col min="9735" max="9735" width="22.875" style="1" customWidth="1"/>
    <col min="9736" max="9736" width="13.5" style="1" customWidth="1"/>
    <col min="9737" max="9737" width="13.875" style="1" customWidth="1"/>
    <col min="9738" max="9738" width="18.875" style="1" customWidth="1"/>
    <col min="9739" max="9739" width="5.625" style="1" customWidth="1"/>
    <col min="9740" max="9984" width="9" style="1"/>
    <col min="9985" max="9985" width="12.25" style="1" customWidth="1"/>
    <col min="9986" max="9986" width="8" style="1" customWidth="1"/>
    <col min="9987" max="9987" width="8.125" style="1" customWidth="1"/>
    <col min="9988" max="9988" width="7.75" style="1" customWidth="1"/>
    <col min="9989" max="9989" width="10.875" style="1" customWidth="1"/>
    <col min="9990" max="9990" width="11.75" style="1" customWidth="1"/>
    <col min="9991" max="9991" width="22.875" style="1" customWidth="1"/>
    <col min="9992" max="9992" width="13.5" style="1" customWidth="1"/>
    <col min="9993" max="9993" width="13.875" style="1" customWidth="1"/>
    <col min="9994" max="9994" width="18.875" style="1" customWidth="1"/>
    <col min="9995" max="9995" width="5.625" style="1" customWidth="1"/>
    <col min="9996" max="10240" width="9" style="1"/>
    <col min="10241" max="10241" width="12.25" style="1" customWidth="1"/>
    <col min="10242" max="10242" width="8" style="1" customWidth="1"/>
    <col min="10243" max="10243" width="8.125" style="1" customWidth="1"/>
    <col min="10244" max="10244" width="7.75" style="1" customWidth="1"/>
    <col min="10245" max="10245" width="10.875" style="1" customWidth="1"/>
    <col min="10246" max="10246" width="11.75" style="1" customWidth="1"/>
    <col min="10247" max="10247" width="22.875" style="1" customWidth="1"/>
    <col min="10248" max="10248" width="13.5" style="1" customWidth="1"/>
    <col min="10249" max="10249" width="13.875" style="1" customWidth="1"/>
    <col min="10250" max="10250" width="18.875" style="1" customWidth="1"/>
    <col min="10251" max="10251" width="5.625" style="1" customWidth="1"/>
    <col min="10252" max="10496" width="9" style="1"/>
    <col min="10497" max="10497" width="12.25" style="1" customWidth="1"/>
    <col min="10498" max="10498" width="8" style="1" customWidth="1"/>
    <col min="10499" max="10499" width="8.125" style="1" customWidth="1"/>
    <col min="10500" max="10500" width="7.75" style="1" customWidth="1"/>
    <col min="10501" max="10501" width="10.875" style="1" customWidth="1"/>
    <col min="10502" max="10502" width="11.75" style="1" customWidth="1"/>
    <col min="10503" max="10503" width="22.875" style="1" customWidth="1"/>
    <col min="10504" max="10504" width="13.5" style="1" customWidth="1"/>
    <col min="10505" max="10505" width="13.875" style="1" customWidth="1"/>
    <col min="10506" max="10506" width="18.875" style="1" customWidth="1"/>
    <col min="10507" max="10507" width="5.625" style="1" customWidth="1"/>
    <col min="10508" max="10752" width="9" style="1"/>
    <col min="10753" max="10753" width="12.25" style="1" customWidth="1"/>
    <col min="10754" max="10754" width="8" style="1" customWidth="1"/>
    <col min="10755" max="10755" width="8.125" style="1" customWidth="1"/>
    <col min="10756" max="10756" width="7.75" style="1" customWidth="1"/>
    <col min="10757" max="10757" width="10.875" style="1" customWidth="1"/>
    <col min="10758" max="10758" width="11.75" style="1" customWidth="1"/>
    <col min="10759" max="10759" width="22.875" style="1" customWidth="1"/>
    <col min="10760" max="10760" width="13.5" style="1" customWidth="1"/>
    <col min="10761" max="10761" width="13.875" style="1" customWidth="1"/>
    <col min="10762" max="10762" width="18.875" style="1" customWidth="1"/>
    <col min="10763" max="10763" width="5.625" style="1" customWidth="1"/>
    <col min="10764" max="11008" width="9" style="1"/>
    <col min="11009" max="11009" width="12.25" style="1" customWidth="1"/>
    <col min="11010" max="11010" width="8" style="1" customWidth="1"/>
    <col min="11011" max="11011" width="8.125" style="1" customWidth="1"/>
    <col min="11012" max="11012" width="7.75" style="1" customWidth="1"/>
    <col min="11013" max="11013" width="10.875" style="1" customWidth="1"/>
    <col min="11014" max="11014" width="11.75" style="1" customWidth="1"/>
    <col min="11015" max="11015" width="22.875" style="1" customWidth="1"/>
    <col min="11016" max="11016" width="13.5" style="1" customWidth="1"/>
    <col min="11017" max="11017" width="13.875" style="1" customWidth="1"/>
    <col min="11018" max="11018" width="18.875" style="1" customWidth="1"/>
    <col min="11019" max="11019" width="5.625" style="1" customWidth="1"/>
    <col min="11020" max="11264" width="9" style="1"/>
    <col min="11265" max="11265" width="12.25" style="1" customWidth="1"/>
    <col min="11266" max="11266" width="8" style="1" customWidth="1"/>
    <col min="11267" max="11267" width="8.125" style="1" customWidth="1"/>
    <col min="11268" max="11268" width="7.75" style="1" customWidth="1"/>
    <col min="11269" max="11269" width="10.875" style="1" customWidth="1"/>
    <col min="11270" max="11270" width="11.75" style="1" customWidth="1"/>
    <col min="11271" max="11271" width="22.875" style="1" customWidth="1"/>
    <col min="11272" max="11272" width="13.5" style="1" customWidth="1"/>
    <col min="11273" max="11273" width="13.875" style="1" customWidth="1"/>
    <col min="11274" max="11274" width="18.875" style="1" customWidth="1"/>
    <col min="11275" max="11275" width="5.625" style="1" customWidth="1"/>
    <col min="11276" max="11520" width="9" style="1"/>
    <col min="11521" max="11521" width="12.25" style="1" customWidth="1"/>
    <col min="11522" max="11522" width="8" style="1" customWidth="1"/>
    <col min="11523" max="11523" width="8.125" style="1" customWidth="1"/>
    <col min="11524" max="11524" width="7.75" style="1" customWidth="1"/>
    <col min="11525" max="11525" width="10.875" style="1" customWidth="1"/>
    <col min="11526" max="11526" width="11.75" style="1" customWidth="1"/>
    <col min="11527" max="11527" width="22.875" style="1" customWidth="1"/>
    <col min="11528" max="11528" width="13.5" style="1" customWidth="1"/>
    <col min="11529" max="11529" width="13.875" style="1" customWidth="1"/>
    <col min="11530" max="11530" width="18.875" style="1" customWidth="1"/>
    <col min="11531" max="11531" width="5.625" style="1" customWidth="1"/>
    <col min="11532" max="11776" width="9" style="1"/>
    <col min="11777" max="11777" width="12.25" style="1" customWidth="1"/>
    <col min="11778" max="11778" width="8" style="1" customWidth="1"/>
    <col min="11779" max="11779" width="8.125" style="1" customWidth="1"/>
    <col min="11780" max="11780" width="7.75" style="1" customWidth="1"/>
    <col min="11781" max="11781" width="10.875" style="1" customWidth="1"/>
    <col min="11782" max="11782" width="11.75" style="1" customWidth="1"/>
    <col min="11783" max="11783" width="22.875" style="1" customWidth="1"/>
    <col min="11784" max="11784" width="13.5" style="1" customWidth="1"/>
    <col min="11785" max="11785" width="13.875" style="1" customWidth="1"/>
    <col min="11786" max="11786" width="18.875" style="1" customWidth="1"/>
    <col min="11787" max="11787" width="5.625" style="1" customWidth="1"/>
    <col min="11788" max="12032" width="9" style="1"/>
    <col min="12033" max="12033" width="12.25" style="1" customWidth="1"/>
    <col min="12034" max="12034" width="8" style="1" customWidth="1"/>
    <col min="12035" max="12035" width="8.125" style="1" customWidth="1"/>
    <col min="12036" max="12036" width="7.75" style="1" customWidth="1"/>
    <col min="12037" max="12037" width="10.875" style="1" customWidth="1"/>
    <col min="12038" max="12038" width="11.75" style="1" customWidth="1"/>
    <col min="12039" max="12039" width="22.875" style="1" customWidth="1"/>
    <col min="12040" max="12040" width="13.5" style="1" customWidth="1"/>
    <col min="12041" max="12041" width="13.875" style="1" customWidth="1"/>
    <col min="12042" max="12042" width="18.875" style="1" customWidth="1"/>
    <col min="12043" max="12043" width="5.625" style="1" customWidth="1"/>
    <col min="12044" max="12288" width="9" style="1"/>
    <col min="12289" max="12289" width="12.25" style="1" customWidth="1"/>
    <col min="12290" max="12290" width="8" style="1" customWidth="1"/>
    <col min="12291" max="12291" width="8.125" style="1" customWidth="1"/>
    <col min="12292" max="12292" width="7.75" style="1" customWidth="1"/>
    <col min="12293" max="12293" width="10.875" style="1" customWidth="1"/>
    <col min="12294" max="12294" width="11.75" style="1" customWidth="1"/>
    <col min="12295" max="12295" width="22.875" style="1" customWidth="1"/>
    <col min="12296" max="12296" width="13.5" style="1" customWidth="1"/>
    <col min="12297" max="12297" width="13.875" style="1" customWidth="1"/>
    <col min="12298" max="12298" width="18.875" style="1" customWidth="1"/>
    <col min="12299" max="12299" width="5.625" style="1" customWidth="1"/>
    <col min="12300" max="12544" width="9" style="1"/>
    <col min="12545" max="12545" width="12.25" style="1" customWidth="1"/>
    <col min="12546" max="12546" width="8" style="1" customWidth="1"/>
    <col min="12547" max="12547" width="8.125" style="1" customWidth="1"/>
    <col min="12548" max="12548" width="7.75" style="1" customWidth="1"/>
    <col min="12549" max="12549" width="10.875" style="1" customWidth="1"/>
    <col min="12550" max="12550" width="11.75" style="1" customWidth="1"/>
    <col min="12551" max="12551" width="22.875" style="1" customWidth="1"/>
    <col min="12552" max="12552" width="13.5" style="1" customWidth="1"/>
    <col min="12553" max="12553" width="13.875" style="1" customWidth="1"/>
    <col min="12554" max="12554" width="18.875" style="1" customWidth="1"/>
    <col min="12555" max="12555" width="5.625" style="1" customWidth="1"/>
    <col min="12556" max="12800" width="9" style="1"/>
    <col min="12801" max="12801" width="12.25" style="1" customWidth="1"/>
    <col min="12802" max="12802" width="8" style="1" customWidth="1"/>
    <col min="12803" max="12803" width="8.125" style="1" customWidth="1"/>
    <col min="12804" max="12804" width="7.75" style="1" customWidth="1"/>
    <col min="12805" max="12805" width="10.875" style="1" customWidth="1"/>
    <col min="12806" max="12806" width="11.75" style="1" customWidth="1"/>
    <col min="12807" max="12807" width="22.875" style="1" customWidth="1"/>
    <col min="12808" max="12808" width="13.5" style="1" customWidth="1"/>
    <col min="12809" max="12809" width="13.875" style="1" customWidth="1"/>
    <col min="12810" max="12810" width="18.875" style="1" customWidth="1"/>
    <col min="12811" max="12811" width="5.625" style="1" customWidth="1"/>
    <col min="12812" max="13056" width="9" style="1"/>
    <col min="13057" max="13057" width="12.25" style="1" customWidth="1"/>
    <col min="13058" max="13058" width="8" style="1" customWidth="1"/>
    <col min="13059" max="13059" width="8.125" style="1" customWidth="1"/>
    <col min="13060" max="13060" width="7.75" style="1" customWidth="1"/>
    <col min="13061" max="13061" width="10.875" style="1" customWidth="1"/>
    <col min="13062" max="13062" width="11.75" style="1" customWidth="1"/>
    <col min="13063" max="13063" width="22.875" style="1" customWidth="1"/>
    <col min="13064" max="13064" width="13.5" style="1" customWidth="1"/>
    <col min="13065" max="13065" width="13.875" style="1" customWidth="1"/>
    <col min="13066" max="13066" width="18.875" style="1" customWidth="1"/>
    <col min="13067" max="13067" width="5.625" style="1" customWidth="1"/>
    <col min="13068" max="13312" width="9" style="1"/>
    <col min="13313" max="13313" width="12.25" style="1" customWidth="1"/>
    <col min="13314" max="13314" width="8" style="1" customWidth="1"/>
    <col min="13315" max="13315" width="8.125" style="1" customWidth="1"/>
    <col min="13316" max="13316" width="7.75" style="1" customWidth="1"/>
    <col min="13317" max="13317" width="10.875" style="1" customWidth="1"/>
    <col min="13318" max="13318" width="11.75" style="1" customWidth="1"/>
    <col min="13319" max="13319" width="22.875" style="1" customWidth="1"/>
    <col min="13320" max="13320" width="13.5" style="1" customWidth="1"/>
    <col min="13321" max="13321" width="13.875" style="1" customWidth="1"/>
    <col min="13322" max="13322" width="18.875" style="1" customWidth="1"/>
    <col min="13323" max="13323" width="5.625" style="1" customWidth="1"/>
    <col min="13324" max="13568" width="9" style="1"/>
    <col min="13569" max="13569" width="12.25" style="1" customWidth="1"/>
    <col min="13570" max="13570" width="8" style="1" customWidth="1"/>
    <col min="13571" max="13571" width="8.125" style="1" customWidth="1"/>
    <col min="13572" max="13572" width="7.75" style="1" customWidth="1"/>
    <col min="13573" max="13573" width="10.875" style="1" customWidth="1"/>
    <col min="13574" max="13574" width="11.75" style="1" customWidth="1"/>
    <col min="13575" max="13575" width="22.875" style="1" customWidth="1"/>
    <col min="13576" max="13576" width="13.5" style="1" customWidth="1"/>
    <col min="13577" max="13577" width="13.875" style="1" customWidth="1"/>
    <col min="13578" max="13578" width="18.875" style="1" customWidth="1"/>
    <col min="13579" max="13579" width="5.625" style="1" customWidth="1"/>
    <col min="13580" max="13824" width="9" style="1"/>
    <col min="13825" max="13825" width="12.25" style="1" customWidth="1"/>
    <col min="13826" max="13826" width="8" style="1" customWidth="1"/>
    <col min="13827" max="13827" width="8.125" style="1" customWidth="1"/>
    <col min="13828" max="13828" width="7.75" style="1" customWidth="1"/>
    <col min="13829" max="13829" width="10.875" style="1" customWidth="1"/>
    <col min="13830" max="13830" width="11.75" style="1" customWidth="1"/>
    <col min="13831" max="13831" width="22.875" style="1" customWidth="1"/>
    <col min="13832" max="13832" width="13.5" style="1" customWidth="1"/>
    <col min="13833" max="13833" width="13.875" style="1" customWidth="1"/>
    <col min="13834" max="13834" width="18.875" style="1" customWidth="1"/>
    <col min="13835" max="13835" width="5.625" style="1" customWidth="1"/>
    <col min="13836" max="14080" width="9" style="1"/>
    <col min="14081" max="14081" width="12.25" style="1" customWidth="1"/>
    <col min="14082" max="14082" width="8" style="1" customWidth="1"/>
    <col min="14083" max="14083" width="8.125" style="1" customWidth="1"/>
    <col min="14084" max="14084" width="7.75" style="1" customWidth="1"/>
    <col min="14085" max="14085" width="10.875" style="1" customWidth="1"/>
    <col min="14086" max="14086" width="11.75" style="1" customWidth="1"/>
    <col min="14087" max="14087" width="22.875" style="1" customWidth="1"/>
    <col min="14088" max="14088" width="13.5" style="1" customWidth="1"/>
    <col min="14089" max="14089" width="13.875" style="1" customWidth="1"/>
    <col min="14090" max="14090" width="18.875" style="1" customWidth="1"/>
    <col min="14091" max="14091" width="5.625" style="1" customWidth="1"/>
    <col min="14092" max="14336" width="9" style="1"/>
    <col min="14337" max="14337" width="12.25" style="1" customWidth="1"/>
    <col min="14338" max="14338" width="8" style="1" customWidth="1"/>
    <col min="14339" max="14339" width="8.125" style="1" customWidth="1"/>
    <col min="14340" max="14340" width="7.75" style="1" customWidth="1"/>
    <col min="14341" max="14341" width="10.875" style="1" customWidth="1"/>
    <col min="14342" max="14342" width="11.75" style="1" customWidth="1"/>
    <col min="14343" max="14343" width="22.875" style="1" customWidth="1"/>
    <col min="14344" max="14344" width="13.5" style="1" customWidth="1"/>
    <col min="14345" max="14345" width="13.875" style="1" customWidth="1"/>
    <col min="14346" max="14346" width="18.875" style="1" customWidth="1"/>
    <col min="14347" max="14347" width="5.625" style="1" customWidth="1"/>
    <col min="14348" max="14592" width="9" style="1"/>
    <col min="14593" max="14593" width="12.25" style="1" customWidth="1"/>
    <col min="14594" max="14594" width="8" style="1" customWidth="1"/>
    <col min="14595" max="14595" width="8.125" style="1" customWidth="1"/>
    <col min="14596" max="14596" width="7.75" style="1" customWidth="1"/>
    <col min="14597" max="14597" width="10.875" style="1" customWidth="1"/>
    <col min="14598" max="14598" width="11.75" style="1" customWidth="1"/>
    <col min="14599" max="14599" width="22.875" style="1" customWidth="1"/>
    <col min="14600" max="14600" width="13.5" style="1" customWidth="1"/>
    <col min="14601" max="14601" width="13.875" style="1" customWidth="1"/>
    <col min="14602" max="14602" width="18.875" style="1" customWidth="1"/>
    <col min="14603" max="14603" width="5.625" style="1" customWidth="1"/>
    <col min="14604" max="14848" width="9" style="1"/>
    <col min="14849" max="14849" width="12.25" style="1" customWidth="1"/>
    <col min="14850" max="14850" width="8" style="1" customWidth="1"/>
    <col min="14851" max="14851" width="8.125" style="1" customWidth="1"/>
    <col min="14852" max="14852" width="7.75" style="1" customWidth="1"/>
    <col min="14853" max="14853" width="10.875" style="1" customWidth="1"/>
    <col min="14854" max="14854" width="11.75" style="1" customWidth="1"/>
    <col min="14855" max="14855" width="22.875" style="1" customWidth="1"/>
    <col min="14856" max="14856" width="13.5" style="1" customWidth="1"/>
    <col min="14857" max="14857" width="13.875" style="1" customWidth="1"/>
    <col min="14858" max="14858" width="18.875" style="1" customWidth="1"/>
    <col min="14859" max="14859" width="5.625" style="1" customWidth="1"/>
    <col min="14860" max="15104" width="9" style="1"/>
    <col min="15105" max="15105" width="12.25" style="1" customWidth="1"/>
    <col min="15106" max="15106" width="8" style="1" customWidth="1"/>
    <col min="15107" max="15107" width="8.125" style="1" customWidth="1"/>
    <col min="15108" max="15108" width="7.75" style="1" customWidth="1"/>
    <col min="15109" max="15109" width="10.875" style="1" customWidth="1"/>
    <col min="15110" max="15110" width="11.75" style="1" customWidth="1"/>
    <col min="15111" max="15111" width="22.875" style="1" customWidth="1"/>
    <col min="15112" max="15112" width="13.5" style="1" customWidth="1"/>
    <col min="15113" max="15113" width="13.875" style="1" customWidth="1"/>
    <col min="15114" max="15114" width="18.875" style="1" customWidth="1"/>
    <col min="15115" max="15115" width="5.625" style="1" customWidth="1"/>
    <col min="15116" max="15360" width="9" style="1"/>
    <col min="15361" max="15361" width="12.25" style="1" customWidth="1"/>
    <col min="15362" max="15362" width="8" style="1" customWidth="1"/>
    <col min="15363" max="15363" width="8.125" style="1" customWidth="1"/>
    <col min="15364" max="15364" width="7.75" style="1" customWidth="1"/>
    <col min="15365" max="15365" width="10.875" style="1" customWidth="1"/>
    <col min="15366" max="15366" width="11.75" style="1" customWidth="1"/>
    <col min="15367" max="15367" width="22.875" style="1" customWidth="1"/>
    <col min="15368" max="15368" width="13.5" style="1" customWidth="1"/>
    <col min="15369" max="15369" width="13.875" style="1" customWidth="1"/>
    <col min="15370" max="15370" width="18.875" style="1" customWidth="1"/>
    <col min="15371" max="15371" width="5.625" style="1" customWidth="1"/>
    <col min="15372" max="15616" width="9" style="1"/>
    <col min="15617" max="15617" width="12.25" style="1" customWidth="1"/>
    <col min="15618" max="15618" width="8" style="1" customWidth="1"/>
    <col min="15619" max="15619" width="8.125" style="1" customWidth="1"/>
    <col min="15620" max="15620" width="7.75" style="1" customWidth="1"/>
    <col min="15621" max="15621" width="10.875" style="1" customWidth="1"/>
    <col min="15622" max="15622" width="11.75" style="1" customWidth="1"/>
    <col min="15623" max="15623" width="22.875" style="1" customWidth="1"/>
    <col min="15624" max="15624" width="13.5" style="1" customWidth="1"/>
    <col min="15625" max="15625" width="13.875" style="1" customWidth="1"/>
    <col min="15626" max="15626" width="18.875" style="1" customWidth="1"/>
    <col min="15627" max="15627" width="5.625" style="1" customWidth="1"/>
    <col min="15628" max="15872" width="9" style="1"/>
    <col min="15873" max="15873" width="12.25" style="1" customWidth="1"/>
    <col min="15874" max="15874" width="8" style="1" customWidth="1"/>
    <col min="15875" max="15875" width="8.125" style="1" customWidth="1"/>
    <col min="15876" max="15876" width="7.75" style="1" customWidth="1"/>
    <col min="15877" max="15877" width="10.875" style="1" customWidth="1"/>
    <col min="15878" max="15878" width="11.75" style="1" customWidth="1"/>
    <col min="15879" max="15879" width="22.875" style="1" customWidth="1"/>
    <col min="15880" max="15880" width="13.5" style="1" customWidth="1"/>
    <col min="15881" max="15881" width="13.875" style="1" customWidth="1"/>
    <col min="15882" max="15882" width="18.875" style="1" customWidth="1"/>
    <col min="15883" max="15883" width="5.625" style="1" customWidth="1"/>
    <col min="15884" max="16128" width="9" style="1"/>
    <col min="16129" max="16129" width="12.25" style="1" customWidth="1"/>
    <col min="16130" max="16130" width="8" style="1" customWidth="1"/>
    <col min="16131" max="16131" width="8.125" style="1" customWidth="1"/>
    <col min="16132" max="16132" width="7.75" style="1" customWidth="1"/>
    <col min="16133" max="16133" width="10.875" style="1" customWidth="1"/>
    <col min="16134" max="16134" width="11.75" style="1" customWidth="1"/>
    <col min="16135" max="16135" width="22.875" style="1" customWidth="1"/>
    <col min="16136" max="16136" width="13.5" style="1" customWidth="1"/>
    <col min="16137" max="16137" width="13.875" style="1" customWidth="1"/>
    <col min="16138" max="16138" width="18.875" style="1" customWidth="1"/>
    <col min="16139" max="16139" width="5.625" style="1" customWidth="1"/>
    <col min="16140" max="16384" width="9" style="1"/>
  </cols>
  <sheetData>
    <row r="1" spans="1:10" ht="20.100000000000001" customHeight="1" thickBot="1" x14ac:dyDescent="0.3">
      <c r="A1" s="181" t="s">
        <v>31</v>
      </c>
      <c r="B1" s="182"/>
      <c r="C1" s="182"/>
      <c r="D1" s="182"/>
      <c r="E1" s="182"/>
      <c r="F1" s="182"/>
      <c r="G1" s="182"/>
      <c r="H1" s="182"/>
      <c r="I1" s="182"/>
      <c r="J1" s="183"/>
    </row>
    <row r="2" spans="1:10" ht="19.5" x14ac:dyDescent="0.3">
      <c r="A2" s="31" t="s">
        <v>32</v>
      </c>
      <c r="B2" s="184" t="s">
        <v>33</v>
      </c>
      <c r="C2" s="185"/>
      <c r="D2" s="185"/>
      <c r="E2" s="185"/>
      <c r="F2" s="185"/>
      <c r="G2" s="185"/>
      <c r="H2" s="186"/>
      <c r="I2" s="184" t="s">
        <v>34</v>
      </c>
      <c r="J2" s="187"/>
    </row>
    <row r="3" spans="1:10" ht="19.5" thickBot="1" x14ac:dyDescent="0.3">
      <c r="A3" s="32" t="s">
        <v>35</v>
      </c>
      <c r="B3" s="188" t="s">
        <v>36</v>
      </c>
      <c r="C3" s="189"/>
      <c r="D3" s="190" t="s">
        <v>37</v>
      </c>
      <c r="E3" s="191"/>
      <c r="F3" s="33" t="s">
        <v>38</v>
      </c>
      <c r="G3" s="190" t="s">
        <v>39</v>
      </c>
      <c r="H3" s="191"/>
      <c r="I3" s="192">
        <v>38467</v>
      </c>
      <c r="J3" s="193"/>
    </row>
    <row r="4" spans="1:10" ht="20.100000000000001" customHeight="1" thickBot="1" x14ac:dyDescent="0.3">
      <c r="A4" s="163" t="s">
        <v>40</v>
      </c>
      <c r="B4" s="164"/>
      <c r="C4" s="164"/>
      <c r="D4" s="164"/>
      <c r="E4" s="164"/>
      <c r="F4" s="164"/>
      <c r="G4" s="164"/>
      <c r="H4" s="164"/>
      <c r="I4" s="164"/>
      <c r="J4" s="165"/>
    </row>
    <row r="5" spans="1:10" ht="36" x14ac:dyDescent="0.15">
      <c r="A5" s="34" t="s">
        <v>41</v>
      </c>
      <c r="B5" s="35" t="s">
        <v>42</v>
      </c>
      <c r="C5" s="36" t="s">
        <v>43</v>
      </c>
      <c r="D5" s="37" t="s">
        <v>44</v>
      </c>
      <c r="E5" s="37" t="s">
        <v>45</v>
      </c>
      <c r="F5" s="37" t="s">
        <v>46</v>
      </c>
      <c r="G5" s="37" t="s">
        <v>47</v>
      </c>
      <c r="H5" s="37" t="s">
        <v>48</v>
      </c>
      <c r="I5" s="38" t="s">
        <v>49</v>
      </c>
      <c r="J5" s="39" t="s">
        <v>50</v>
      </c>
    </row>
    <row r="6" spans="1:10" ht="19.5" x14ac:dyDescent="0.35">
      <c r="A6" s="40" t="s">
        <v>51</v>
      </c>
      <c r="B6" s="41">
        <v>36</v>
      </c>
      <c r="C6" s="41">
        <v>33.5</v>
      </c>
      <c r="D6" s="41">
        <v>98.3</v>
      </c>
      <c r="E6" s="42">
        <f>(B6*C6+2*(B6+C6)*SQRT(D6*(200-D6))+3.14*D6*(200-D6))*0.000001</f>
        <v>4.6494916704861285E-2</v>
      </c>
      <c r="F6" s="166">
        <v>49.9</v>
      </c>
      <c r="G6" s="169">
        <f>0.024*POWER(F6,1.3)</f>
        <v>3.8702761262575831</v>
      </c>
      <c r="H6" s="172">
        <v>1</v>
      </c>
      <c r="I6" s="175">
        <f>(E6+E7+E8)*G6*H6</f>
        <v>0.47125612528608324</v>
      </c>
      <c r="J6" s="178" t="s">
        <v>52</v>
      </c>
    </row>
    <row r="7" spans="1:10" ht="19.5" x14ac:dyDescent="0.35">
      <c r="A7" s="40" t="s">
        <v>53</v>
      </c>
      <c r="B7" s="41">
        <v>53</v>
      </c>
      <c r="C7" s="41">
        <v>26</v>
      </c>
      <c r="D7" s="41">
        <v>47</v>
      </c>
      <c r="E7" s="42">
        <f>(B7*C7+2*(B7+C7)*SQRT(D7*(200-D7))+3.14*D7*(200-D7))*0.000001</f>
        <v>3.7356102735797231E-2</v>
      </c>
      <c r="F7" s="167"/>
      <c r="G7" s="170"/>
      <c r="H7" s="173"/>
      <c r="I7" s="176"/>
      <c r="J7" s="179"/>
    </row>
    <row r="8" spans="1:10" ht="20.25" thickBot="1" x14ac:dyDescent="0.4">
      <c r="A8" s="43" t="s">
        <v>54</v>
      </c>
      <c r="B8" s="44">
        <v>57</v>
      </c>
      <c r="C8" s="44">
        <v>25</v>
      </c>
      <c r="D8" s="44">
        <v>47</v>
      </c>
      <c r="E8" s="45">
        <f>(B8*C8+2*(B8+C8)*SQRT(D8*(200-D8))+3.14*D8*(200-D8))*0.000001</f>
        <v>3.7911901320700922E-2</v>
      </c>
      <c r="F8" s="168"/>
      <c r="G8" s="171"/>
      <c r="H8" s="174"/>
      <c r="I8" s="177"/>
      <c r="J8" s="180"/>
    </row>
    <row r="9" spans="1:10" ht="20.25" thickBot="1" x14ac:dyDescent="0.4">
      <c r="A9" s="46" t="s">
        <v>55</v>
      </c>
      <c r="B9" s="47">
        <v>0</v>
      </c>
      <c r="C9" s="47">
        <v>0</v>
      </c>
      <c r="D9" s="47">
        <v>0</v>
      </c>
      <c r="E9" s="48">
        <f>(B9*C9+2*(B9+C9)*D9+3.14*D9*D9)*0.000001</f>
        <v>0</v>
      </c>
      <c r="F9" s="49">
        <v>0</v>
      </c>
      <c r="G9" s="50">
        <f>0.024*POWER(F9,1.3)</f>
        <v>0</v>
      </c>
      <c r="H9" s="51">
        <v>1</v>
      </c>
      <c r="I9" s="52">
        <f>E9*G9*H9</f>
        <v>0</v>
      </c>
      <c r="J9" s="53" t="s">
        <v>52</v>
      </c>
    </row>
    <row r="10" spans="1:10" ht="20.100000000000001" customHeight="1" thickBot="1" x14ac:dyDescent="0.3">
      <c r="A10" s="150" t="s">
        <v>56</v>
      </c>
      <c r="B10" s="151"/>
      <c r="C10" s="151"/>
      <c r="D10" s="151"/>
      <c r="E10" s="151"/>
      <c r="F10" s="151"/>
      <c r="G10" s="151"/>
      <c r="H10" s="151"/>
      <c r="I10" s="151"/>
      <c r="J10" s="152"/>
    </row>
    <row r="11" spans="1:10" ht="41.25" x14ac:dyDescent="0.2">
      <c r="A11" s="153" t="s">
        <v>57</v>
      </c>
      <c r="B11" s="154"/>
      <c r="C11" s="54" t="s">
        <v>58</v>
      </c>
      <c r="D11" s="54" t="s">
        <v>59</v>
      </c>
      <c r="E11" s="55" t="s">
        <v>60</v>
      </c>
      <c r="F11" s="56" t="s">
        <v>61</v>
      </c>
      <c r="G11" s="54" t="s">
        <v>62</v>
      </c>
      <c r="H11" s="54" t="s">
        <v>63</v>
      </c>
      <c r="I11" s="54" t="s">
        <v>64</v>
      </c>
      <c r="J11" s="57" t="s">
        <v>65</v>
      </c>
    </row>
    <row r="12" spans="1:10" ht="18.75" x14ac:dyDescent="0.3">
      <c r="A12" s="142" t="s">
        <v>66</v>
      </c>
      <c r="B12" s="143"/>
      <c r="C12" s="58">
        <v>0</v>
      </c>
      <c r="D12" s="58">
        <v>0</v>
      </c>
      <c r="E12" s="59">
        <v>0</v>
      </c>
      <c r="F12" s="155">
        <v>8.1999999999999993</v>
      </c>
      <c r="G12" s="157">
        <f>5.8*POWER(10,-1.5)/F12</f>
        <v>2.2367329791434874E-2</v>
      </c>
      <c r="H12" s="159">
        <f>(G6+G9)*SUM(E12:E18)</f>
        <v>0.40637899325704618</v>
      </c>
      <c r="I12" s="159">
        <f>1-G12/(I6+H12)</f>
        <v>0.97451408983204257</v>
      </c>
      <c r="J12" s="161" t="s">
        <v>67</v>
      </c>
    </row>
    <row r="13" spans="1:10" ht="18.75" x14ac:dyDescent="0.3">
      <c r="A13" s="142" t="s">
        <v>68</v>
      </c>
      <c r="B13" s="143"/>
      <c r="C13" s="58">
        <v>0</v>
      </c>
      <c r="D13" s="58">
        <v>0</v>
      </c>
      <c r="E13" s="59">
        <f>500*C13*D13*SUM(POWER(10,-6))</f>
        <v>0</v>
      </c>
      <c r="F13" s="155"/>
      <c r="G13" s="157"/>
      <c r="H13" s="159"/>
      <c r="I13" s="159"/>
      <c r="J13" s="161"/>
    </row>
    <row r="14" spans="1:10" ht="18.75" x14ac:dyDescent="0.3">
      <c r="A14" s="142" t="s">
        <v>69</v>
      </c>
      <c r="B14" s="143"/>
      <c r="C14" s="58">
        <v>0</v>
      </c>
      <c r="D14" s="58">
        <v>0</v>
      </c>
      <c r="E14" s="59">
        <f>2*C14*D14*SUM(POWER(10,-6))</f>
        <v>0</v>
      </c>
      <c r="F14" s="155"/>
      <c r="G14" s="157"/>
      <c r="H14" s="159"/>
      <c r="I14" s="159"/>
      <c r="J14" s="161"/>
    </row>
    <row r="15" spans="1:10" ht="18.75" x14ac:dyDescent="0.3">
      <c r="A15" s="142" t="s">
        <v>70</v>
      </c>
      <c r="B15" s="143"/>
      <c r="C15" s="58">
        <v>200</v>
      </c>
      <c r="D15" s="58">
        <v>250</v>
      </c>
      <c r="E15" s="59">
        <f>0.1*C15*D15*SUM(POWER(10,-6))</f>
        <v>5.0000000000000001E-3</v>
      </c>
      <c r="F15" s="155"/>
      <c r="G15" s="157"/>
      <c r="H15" s="159"/>
      <c r="I15" s="159"/>
      <c r="J15" s="161"/>
    </row>
    <row r="16" spans="1:10" ht="18.75" x14ac:dyDescent="0.3">
      <c r="A16" s="142" t="s">
        <v>71</v>
      </c>
      <c r="B16" s="143"/>
      <c r="C16" s="58">
        <v>0</v>
      </c>
      <c r="D16" s="58">
        <v>0</v>
      </c>
      <c r="E16" s="59">
        <f>2000*C16*POWER(10,-6)</f>
        <v>0</v>
      </c>
      <c r="F16" s="155"/>
      <c r="G16" s="157"/>
      <c r="H16" s="159"/>
      <c r="I16" s="159"/>
      <c r="J16" s="161"/>
    </row>
    <row r="17" spans="1:10" ht="18.75" x14ac:dyDescent="0.3">
      <c r="A17" s="142" t="s">
        <v>72</v>
      </c>
      <c r="B17" s="143"/>
      <c r="C17" s="58">
        <v>200</v>
      </c>
      <c r="D17" s="58">
        <v>250</v>
      </c>
      <c r="E17" s="59">
        <f>2*C17*D17*POWER(10,-6)</f>
        <v>9.9999999999999992E-2</v>
      </c>
      <c r="F17" s="155"/>
      <c r="G17" s="157"/>
      <c r="H17" s="159"/>
      <c r="I17" s="159"/>
      <c r="J17" s="161"/>
    </row>
    <row r="18" spans="1:10" ht="19.5" thickBot="1" x14ac:dyDescent="0.35">
      <c r="A18" s="144" t="s">
        <v>73</v>
      </c>
      <c r="B18" s="145"/>
      <c r="C18" s="60">
        <v>0</v>
      </c>
      <c r="D18" s="60">
        <v>0</v>
      </c>
      <c r="E18" s="61">
        <v>0</v>
      </c>
      <c r="F18" s="156"/>
      <c r="G18" s="158"/>
      <c r="H18" s="160"/>
      <c r="I18" s="160"/>
      <c r="J18" s="162"/>
    </row>
    <row r="19" spans="1:10" ht="15" customHeight="1" x14ac:dyDescent="0.15">
      <c r="A19" s="62" t="s">
        <v>74</v>
      </c>
      <c r="B19" s="29"/>
      <c r="C19" s="29"/>
      <c r="D19" s="29"/>
      <c r="E19" s="29"/>
      <c r="F19" s="146" t="s">
        <v>75</v>
      </c>
      <c r="G19" s="146"/>
      <c r="H19" s="146"/>
      <c r="I19" s="146"/>
      <c r="J19" s="147"/>
    </row>
    <row r="20" spans="1:10" ht="15" customHeight="1" x14ac:dyDescent="0.15">
      <c r="A20" s="63" t="s">
        <v>76</v>
      </c>
      <c r="B20" s="64" t="s">
        <v>77</v>
      </c>
      <c r="C20" s="148" t="s">
        <v>78</v>
      </c>
      <c r="D20" s="149"/>
      <c r="F20" s="65"/>
      <c r="G20" s="66" t="s">
        <v>79</v>
      </c>
      <c r="H20" s="66" t="s">
        <v>80</v>
      </c>
      <c r="I20" s="66" t="s">
        <v>81</v>
      </c>
      <c r="J20" s="66" t="s">
        <v>82</v>
      </c>
    </row>
    <row r="21" spans="1:10" ht="15" customHeight="1" x14ac:dyDescent="0.35">
      <c r="A21" s="63" t="s">
        <v>83</v>
      </c>
      <c r="B21" s="67" t="s">
        <v>84</v>
      </c>
      <c r="C21" s="131" t="s">
        <v>85</v>
      </c>
      <c r="D21" s="132"/>
      <c r="F21" s="68" t="s">
        <v>86</v>
      </c>
      <c r="G21" s="66" t="s">
        <v>87</v>
      </c>
      <c r="H21" s="69">
        <v>2.5</v>
      </c>
      <c r="I21" s="69">
        <v>1.5</v>
      </c>
      <c r="J21" s="69">
        <v>0.5</v>
      </c>
    </row>
    <row r="22" spans="1:10" ht="15" customHeight="1" x14ac:dyDescent="0.35">
      <c r="A22" s="133" t="s">
        <v>88</v>
      </c>
      <c r="B22" s="134"/>
      <c r="C22" s="134"/>
      <c r="D22" s="135"/>
      <c r="E22" s="70"/>
      <c r="F22" s="68" t="s">
        <v>89</v>
      </c>
      <c r="G22" s="63" t="s">
        <v>90</v>
      </c>
      <c r="H22" s="69">
        <v>3</v>
      </c>
      <c r="I22" s="69">
        <v>2.5</v>
      </c>
      <c r="J22" s="69">
        <v>1</v>
      </c>
    </row>
    <row r="23" spans="1:10" ht="15" customHeight="1" x14ac:dyDescent="0.35">
      <c r="A23" s="136"/>
      <c r="B23" s="137"/>
      <c r="C23" s="137"/>
      <c r="D23" s="138"/>
      <c r="E23" s="70"/>
      <c r="F23" s="68" t="s">
        <v>91</v>
      </c>
      <c r="G23" s="63" t="s">
        <v>92</v>
      </c>
      <c r="H23" s="69">
        <v>3</v>
      </c>
      <c r="I23" s="69">
        <v>1</v>
      </c>
      <c r="J23" s="69">
        <v>0.5</v>
      </c>
    </row>
    <row r="24" spans="1:10" ht="20.100000000000001" customHeight="1" x14ac:dyDescent="0.35">
      <c r="A24" s="136"/>
      <c r="B24" s="137"/>
      <c r="C24" s="137"/>
      <c r="D24" s="138"/>
      <c r="E24" s="29"/>
      <c r="F24" s="68" t="s">
        <v>93</v>
      </c>
      <c r="G24" s="71" t="s">
        <v>94</v>
      </c>
      <c r="H24" s="69">
        <v>2</v>
      </c>
      <c r="I24" s="72">
        <v>1</v>
      </c>
      <c r="J24" s="72">
        <v>0.5</v>
      </c>
    </row>
    <row r="25" spans="1:10" ht="18.75" customHeight="1" x14ac:dyDescent="0.35">
      <c r="A25" s="136"/>
      <c r="B25" s="137"/>
      <c r="C25" s="137"/>
      <c r="D25" s="138"/>
      <c r="E25" s="29"/>
      <c r="F25" s="68" t="s">
        <v>95</v>
      </c>
      <c r="G25" s="71" t="s">
        <v>100</v>
      </c>
      <c r="H25" s="69">
        <v>2</v>
      </c>
      <c r="I25" s="72">
        <v>1</v>
      </c>
      <c r="J25" s="72">
        <v>0.5</v>
      </c>
    </row>
    <row r="26" spans="1:10" ht="18.75" x14ac:dyDescent="0.35">
      <c r="A26" s="136"/>
      <c r="B26" s="137"/>
      <c r="C26" s="137"/>
      <c r="D26" s="138"/>
      <c r="F26" s="68" t="s">
        <v>96</v>
      </c>
      <c r="G26" s="73" t="s">
        <v>97</v>
      </c>
      <c r="H26" s="69">
        <v>1.4</v>
      </c>
      <c r="I26" s="72">
        <v>1.2</v>
      </c>
      <c r="J26" s="72">
        <v>0.8</v>
      </c>
    </row>
    <row r="27" spans="1:10" ht="15.75" x14ac:dyDescent="0.25">
      <c r="A27" s="139"/>
      <c r="B27" s="140"/>
      <c r="C27" s="140"/>
      <c r="D27" s="141"/>
      <c r="F27" s="65" t="s">
        <v>98</v>
      </c>
      <c r="G27" s="71" t="s">
        <v>99</v>
      </c>
      <c r="H27" s="74">
        <v>13.9</v>
      </c>
      <c r="I27" s="75">
        <v>8.1999999999999993</v>
      </c>
      <c r="J27" s="75">
        <v>3.8</v>
      </c>
    </row>
  </sheetData>
  <mergeCells count="31">
    <mergeCell ref="A1:J1"/>
    <mergeCell ref="B2:H2"/>
    <mergeCell ref="I2:J2"/>
    <mergeCell ref="B3:C3"/>
    <mergeCell ref="D3:E3"/>
    <mergeCell ref="G3:H3"/>
    <mergeCell ref="I3:J3"/>
    <mergeCell ref="A4:J4"/>
    <mergeCell ref="F6:F8"/>
    <mergeCell ref="G6:G8"/>
    <mergeCell ref="H6:H8"/>
    <mergeCell ref="I6:I8"/>
    <mergeCell ref="J6:J8"/>
    <mergeCell ref="F19:J19"/>
    <mergeCell ref="C20:D20"/>
    <mergeCell ref="A10:J10"/>
    <mergeCell ref="A11:B11"/>
    <mergeCell ref="A12:B12"/>
    <mergeCell ref="F12:F18"/>
    <mergeCell ref="G12:G18"/>
    <mergeCell ref="H12:H18"/>
    <mergeCell ref="I12:I18"/>
    <mergeCell ref="J12:J18"/>
    <mergeCell ref="A13:B13"/>
    <mergeCell ref="A14:B14"/>
    <mergeCell ref="C21:D21"/>
    <mergeCell ref="A22:D27"/>
    <mergeCell ref="A15:B15"/>
    <mergeCell ref="A16:B16"/>
    <mergeCell ref="A17:B17"/>
    <mergeCell ref="A18:B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防雷计算书</vt:lpstr>
      <vt:lpstr>Sheet3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2014-11-17T07:28:50Z</dcterms:modified>
</cp:coreProperties>
</file>