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5" windowWidth="9510" windowHeight="5130" tabRatio="852" activeTab="3"/>
  </bookViews>
  <sheets>
    <sheet name="进线柜1" sheetId="82" r:id="rId1"/>
    <sheet name="干线 1" sheetId="72" r:id="rId2"/>
    <sheet name="干线 2" sheetId="84" r:id="rId3"/>
    <sheet name="Sheet3" sheetId="85" r:id="rId4"/>
  </sheets>
  <definedNames>
    <definedName name="_xlnm.Print_Area" localSheetId="1">'干线 1'!$A$1:$M$21</definedName>
    <definedName name="_xlnm.Print_Area" localSheetId="0">进线柜1!$A$1:$J$26</definedName>
    <definedName name="_xlnm.Print_Titles" localSheetId="1">'干线 1'!$2:$4</definedName>
    <definedName name="_xlnm.Print_Titles" localSheetId="0">进线柜1!$1:$4</definedName>
  </definedNames>
  <calcPr calcId="145621"/>
</workbook>
</file>

<file path=xl/calcChain.xml><?xml version="1.0" encoding="utf-8"?>
<calcChain xmlns="http://schemas.openxmlformats.org/spreadsheetml/2006/main">
  <c r="J13" i="85" l="1"/>
  <c r="C21" i="84" l="1"/>
  <c r="G19" i="84"/>
  <c r="H19" i="84" s="1"/>
  <c r="I19" i="84" s="1"/>
  <c r="J19" i="84" s="1"/>
  <c r="F19" i="84"/>
  <c r="G10" i="84"/>
  <c r="H10" i="84" s="1"/>
  <c r="I10" i="84" s="1"/>
  <c r="J10" i="84" s="1"/>
  <c r="F10" i="84"/>
  <c r="G24" i="85"/>
  <c r="H24" i="85" s="1"/>
  <c r="F24" i="85"/>
  <c r="G11" i="85"/>
  <c r="H11" i="85" s="1"/>
  <c r="F11" i="85"/>
  <c r="J25" i="82" l="1"/>
  <c r="J14" i="82"/>
  <c r="F14" i="82"/>
  <c r="E14" i="82"/>
  <c r="J24" i="82"/>
  <c r="J13" i="82"/>
  <c r="I14" i="82"/>
  <c r="I13" i="82"/>
  <c r="C19" i="72" l="1"/>
  <c r="G18" i="84"/>
  <c r="G17" i="84"/>
  <c r="H17" i="84" s="1"/>
  <c r="I17" i="84" s="1"/>
  <c r="J17" i="84" s="1"/>
  <c r="F17" i="84"/>
  <c r="G10" i="72"/>
  <c r="F10" i="72"/>
  <c r="F18" i="84"/>
  <c r="G16" i="84"/>
  <c r="F16" i="84"/>
  <c r="G15" i="84"/>
  <c r="H15" i="84" s="1"/>
  <c r="I15" i="84" s="1"/>
  <c r="J15" i="84" s="1"/>
  <c r="F15" i="84"/>
  <c r="G14" i="84"/>
  <c r="F14" i="84"/>
  <c r="G13" i="84"/>
  <c r="F13" i="84"/>
  <c r="G11" i="84"/>
  <c r="H11" i="84" s="1"/>
  <c r="I11" i="84" s="1"/>
  <c r="J11" i="84" s="1"/>
  <c r="F11" i="84"/>
  <c r="G9" i="84"/>
  <c r="F9" i="84"/>
  <c r="G8" i="84"/>
  <c r="F8" i="84"/>
  <c r="G7" i="84"/>
  <c r="F7" i="84"/>
  <c r="G6" i="84"/>
  <c r="F6" i="84"/>
  <c r="G16" i="72"/>
  <c r="H16" i="72" s="1"/>
  <c r="I16" i="72" s="1"/>
  <c r="J16" i="72" s="1"/>
  <c r="F16" i="72"/>
  <c r="G11" i="72"/>
  <c r="F11" i="72"/>
  <c r="H10" i="72" l="1"/>
  <c r="I10" i="72" s="1"/>
  <c r="J10" i="72" s="1"/>
  <c r="H6" i="84"/>
  <c r="I6" i="84" s="1"/>
  <c r="J6" i="84" s="1"/>
  <c r="H7" i="84"/>
  <c r="I7" i="84" s="1"/>
  <c r="J7" i="84" s="1"/>
  <c r="H9" i="84"/>
  <c r="I9" i="84" s="1"/>
  <c r="J9" i="84" s="1"/>
  <c r="H14" i="84"/>
  <c r="I14" i="84" s="1"/>
  <c r="J14" i="84" s="1"/>
  <c r="H11" i="72"/>
  <c r="I11" i="72" s="1"/>
  <c r="J11" i="72" s="1"/>
  <c r="H16" i="84"/>
  <c r="I16" i="84" s="1"/>
  <c r="J16" i="84" s="1"/>
  <c r="H18" i="84"/>
  <c r="I18" i="84" s="1"/>
  <c r="J18" i="84" s="1"/>
  <c r="H8" i="84"/>
  <c r="I8" i="84" s="1"/>
  <c r="J8" i="84" s="1"/>
  <c r="H13" i="84"/>
  <c r="I13" i="84" s="1"/>
  <c r="J13" i="84" s="1"/>
  <c r="C26" i="85"/>
  <c r="G23" i="85"/>
  <c r="F23" i="85"/>
  <c r="H22" i="85"/>
  <c r="G22" i="85"/>
  <c r="F22" i="85"/>
  <c r="G21" i="85"/>
  <c r="F21" i="85"/>
  <c r="G20" i="85"/>
  <c r="F20" i="85"/>
  <c r="C13" i="85"/>
  <c r="G19" i="85"/>
  <c r="H19" i="85" s="1"/>
  <c r="F19" i="85"/>
  <c r="G18" i="85"/>
  <c r="F18" i="85"/>
  <c r="G10" i="85"/>
  <c r="F10" i="85"/>
  <c r="G9" i="85"/>
  <c r="F9" i="85"/>
  <c r="G8" i="85"/>
  <c r="F8" i="85"/>
  <c r="G7" i="85"/>
  <c r="F7" i="85"/>
  <c r="G6" i="85"/>
  <c r="F6" i="85"/>
  <c r="C24" i="82"/>
  <c r="G22" i="82"/>
  <c r="F22" i="82"/>
  <c r="G21" i="82"/>
  <c r="F21" i="82"/>
  <c r="G20" i="82"/>
  <c r="H20" i="82" s="1"/>
  <c r="F20" i="82"/>
  <c r="C13" i="82"/>
  <c r="H21" i="85" l="1"/>
  <c r="H23" i="85"/>
  <c r="H20" i="85"/>
  <c r="H21" i="82"/>
  <c r="H7" i="85"/>
  <c r="H9" i="85"/>
  <c r="G26" i="85"/>
  <c r="G13" i="85"/>
  <c r="H8" i="85"/>
  <c r="H18" i="85"/>
  <c r="H26" i="85" s="1"/>
  <c r="H10" i="85"/>
  <c r="H6" i="85"/>
  <c r="H22" i="82"/>
  <c r="G11" i="82"/>
  <c r="F11" i="82"/>
  <c r="G10" i="82"/>
  <c r="F10" i="82"/>
  <c r="G9" i="82"/>
  <c r="F9" i="82"/>
  <c r="G27" i="85" l="1"/>
  <c r="D26" i="85"/>
  <c r="G14" i="85"/>
  <c r="D13" i="85"/>
  <c r="H13" i="85"/>
  <c r="I13" i="85" s="1"/>
  <c r="F26" i="85"/>
  <c r="E26" i="85" s="1"/>
  <c r="J26" i="85" s="1"/>
  <c r="H27" i="85"/>
  <c r="F27" i="85" s="1"/>
  <c r="E27" i="85" s="1"/>
  <c r="J27" i="85" s="1"/>
  <c r="I26" i="85"/>
  <c r="H9" i="82"/>
  <c r="H10" i="82"/>
  <c r="H11" i="82"/>
  <c r="H14" i="85" l="1"/>
  <c r="F13" i="85"/>
  <c r="E13" i="85" s="1"/>
  <c r="I27" i="85"/>
  <c r="G7" i="82"/>
  <c r="F7" i="82"/>
  <c r="G7" i="72"/>
  <c r="F7" i="72"/>
  <c r="I14" i="85" l="1"/>
  <c r="F14" i="85"/>
  <c r="E14" i="85" s="1"/>
  <c r="J14" i="85" s="1"/>
  <c r="H7" i="72"/>
  <c r="I7" i="72" s="1"/>
  <c r="J7" i="72" s="1"/>
  <c r="H7" i="82"/>
  <c r="G6" i="82"/>
  <c r="F6" i="82"/>
  <c r="F8" i="82"/>
  <c r="H6" i="82" l="1"/>
  <c r="G9" i="72"/>
  <c r="F9" i="72"/>
  <c r="H9" i="72" l="1"/>
  <c r="I9" i="72" s="1"/>
  <c r="J9" i="72" s="1"/>
  <c r="G19" i="82" l="1"/>
  <c r="F19" i="82"/>
  <c r="G18" i="82"/>
  <c r="G24" i="82" s="1"/>
  <c r="D24" i="82" s="1"/>
  <c r="F18" i="82"/>
  <c r="G8" i="82"/>
  <c r="G13" i="82" s="1"/>
  <c r="D13" i="82" s="1"/>
  <c r="G8" i="72"/>
  <c r="F8" i="72"/>
  <c r="H18" i="82" l="1"/>
  <c r="H8" i="82"/>
  <c r="H19" i="82"/>
  <c r="H8" i="72"/>
  <c r="I8" i="72" s="1"/>
  <c r="J8" i="72" s="1"/>
  <c r="G15" i="72"/>
  <c r="F15" i="72"/>
  <c r="G14" i="72"/>
  <c r="F14" i="72"/>
  <c r="G13" i="72"/>
  <c r="F13" i="72"/>
  <c r="G17" i="72"/>
  <c r="F17" i="72"/>
  <c r="G6" i="72"/>
  <c r="F6" i="72"/>
  <c r="H24" i="82" l="1"/>
  <c r="H25" i="82" s="1"/>
  <c r="H13" i="82"/>
  <c r="F13" i="82" s="1"/>
  <c r="E13" i="82" s="1"/>
  <c r="G25" i="82"/>
  <c r="G14" i="82"/>
  <c r="H6" i="72"/>
  <c r="I6" i="72" s="1"/>
  <c r="J6" i="72" s="1"/>
  <c r="H17" i="72"/>
  <c r="I17" i="72" s="1"/>
  <c r="J17" i="72" s="1"/>
  <c r="H14" i="72"/>
  <c r="I14" i="72" s="1"/>
  <c r="J14" i="72" s="1"/>
  <c r="H13" i="72"/>
  <c r="I13" i="72" s="1"/>
  <c r="J13" i="72" s="1"/>
  <c r="H15" i="72"/>
  <c r="I15" i="72" s="1"/>
  <c r="J15" i="72" s="1"/>
  <c r="F24" i="82" l="1"/>
  <c r="E24" i="82" s="1"/>
  <c r="I24" i="82"/>
  <c r="F25" i="82"/>
  <c r="E25" i="82" s="1"/>
  <c r="H14" i="82"/>
  <c r="I25" i="82" l="1"/>
</calcChain>
</file>

<file path=xl/sharedStrings.xml><?xml version="1.0" encoding="utf-8"?>
<sst xmlns="http://schemas.openxmlformats.org/spreadsheetml/2006/main" count="208" uniqueCount="98">
  <si>
    <t>序号</t>
  </si>
  <si>
    <t>用电设备名称</t>
    <phoneticPr fontId="8" type="noConversion"/>
  </si>
  <si>
    <t>设备容量(KW)</t>
    <phoneticPr fontId="8" type="noConversion"/>
  </si>
  <si>
    <t>COSΦ</t>
    <phoneticPr fontId="8" type="noConversion"/>
  </si>
  <si>
    <t>tgΦ</t>
    <phoneticPr fontId="8" type="noConversion"/>
  </si>
  <si>
    <t>有功功率 Pj(KW)</t>
    <phoneticPr fontId="8" type="noConversion"/>
  </si>
  <si>
    <t>无功功率 Qj(KVar)</t>
    <phoneticPr fontId="8" type="noConversion"/>
  </si>
  <si>
    <t>视在功率 Sj(KVA)</t>
    <phoneticPr fontId="8" type="noConversion"/>
  </si>
  <si>
    <t>计算电流(A)</t>
    <phoneticPr fontId="8" type="noConversion"/>
  </si>
  <si>
    <t>开关整定电流(A)</t>
    <phoneticPr fontId="8" type="noConversion"/>
  </si>
  <si>
    <t>母线，导线，电缆截面            (平方毫米)</t>
    <phoneticPr fontId="8" type="noConversion"/>
  </si>
  <si>
    <t>一</t>
    <phoneticPr fontId="8" type="noConversion"/>
  </si>
  <si>
    <t>需要系数Kc</t>
    <phoneticPr fontId="8" type="noConversion"/>
  </si>
  <si>
    <t>二</t>
    <phoneticPr fontId="8" type="noConversion"/>
  </si>
  <si>
    <t>负荷等级</t>
    <phoneticPr fontId="8" type="noConversion"/>
  </si>
  <si>
    <t>三级</t>
    <phoneticPr fontId="8" type="noConversion"/>
  </si>
  <si>
    <t>项目编号：</t>
    <phoneticPr fontId="28" type="noConversion"/>
  </si>
  <si>
    <t>版次：A</t>
    <phoneticPr fontId="28" type="noConversion"/>
  </si>
  <si>
    <t>子项编号：</t>
    <phoneticPr fontId="28" type="noConversion"/>
  </si>
  <si>
    <t>设计阶段：施工图</t>
  </si>
  <si>
    <t>项目名称：</t>
    <phoneticPr fontId="8" type="noConversion"/>
  </si>
  <si>
    <t>子项名称：</t>
    <phoneticPr fontId="8" type="noConversion"/>
  </si>
  <si>
    <t>项目名称：</t>
    <phoneticPr fontId="8" type="noConversion"/>
  </si>
  <si>
    <t>项目编号：</t>
    <phoneticPr fontId="8" type="noConversion"/>
  </si>
  <si>
    <t>版次：A</t>
    <phoneticPr fontId="8" type="noConversion"/>
  </si>
  <si>
    <t>子项名称：</t>
    <phoneticPr fontId="8" type="noConversion"/>
  </si>
  <si>
    <t>子项编号：</t>
    <phoneticPr fontId="8" type="noConversion"/>
  </si>
  <si>
    <r>
      <t xml:space="preserve">             </t>
    </r>
    <r>
      <rPr>
        <b/>
        <sz val="16"/>
        <color indexed="8"/>
        <rFont val="黑体"/>
        <family val="3"/>
        <charset val="134"/>
      </rPr>
      <t>干线计算书</t>
    </r>
    <phoneticPr fontId="8" type="noConversion"/>
  </si>
  <si>
    <t xml:space="preserve">           </t>
    <phoneticPr fontId="28" type="noConversion"/>
  </si>
  <si>
    <t>负荷计算书</t>
    <phoneticPr fontId="17" type="noConversion"/>
  </si>
  <si>
    <r>
      <t>KΣp=0.</t>
    </r>
    <r>
      <rPr>
        <sz val="10"/>
        <rFont val="宋体"/>
        <family val="3"/>
        <charset val="134"/>
      </rPr>
      <t>9、KΣq=0.9</t>
    </r>
    <phoneticPr fontId="17" type="noConversion"/>
  </si>
  <si>
    <t>三级负荷合计</t>
    <phoneticPr fontId="8" type="noConversion"/>
  </si>
  <si>
    <t>进线柜</t>
    <phoneticPr fontId="17" type="noConversion"/>
  </si>
  <si>
    <t>三级</t>
    <phoneticPr fontId="8" type="noConversion"/>
  </si>
  <si>
    <t>1-AN1负荷计算</t>
    <phoneticPr fontId="6" type="noConversion"/>
  </si>
  <si>
    <t>一般照明 1-1~4AL</t>
    <phoneticPr fontId="8" type="noConversion"/>
  </si>
  <si>
    <t>一般照明 2-1~5AL</t>
    <phoneticPr fontId="8" type="noConversion"/>
  </si>
  <si>
    <t>一般照明 3-1AL</t>
    <phoneticPr fontId="8" type="noConversion"/>
  </si>
  <si>
    <t>铜陵学院大学生科技创新创业基地(大学生活动中心)</t>
    <phoneticPr fontId="17" type="noConversion"/>
  </si>
  <si>
    <t>KY-13-18</t>
    <phoneticPr fontId="28" type="noConversion"/>
  </si>
  <si>
    <t>应急照明 1-1~4ALE（常用）</t>
    <phoneticPr fontId="8" type="noConversion"/>
  </si>
  <si>
    <t>应急照明 2-1~5ALE（常用）</t>
    <phoneticPr fontId="8" type="noConversion"/>
  </si>
  <si>
    <t>应急照明 3-1~2ALE（常用）</t>
    <phoneticPr fontId="8" type="noConversion"/>
  </si>
  <si>
    <r>
      <t>1-AN1</t>
    </r>
    <r>
      <rPr>
        <b/>
        <sz val="10"/>
        <rFont val="宋体"/>
        <family val="3"/>
        <charset val="134"/>
      </rPr>
      <t>负荷总计</t>
    </r>
    <phoneticPr fontId="17" type="noConversion"/>
  </si>
  <si>
    <t>1-AN2负荷总计</t>
    <phoneticPr fontId="6" type="noConversion"/>
  </si>
  <si>
    <r>
      <t>1-AN2</t>
    </r>
    <r>
      <rPr>
        <b/>
        <sz val="10"/>
        <rFont val="宋体"/>
        <family val="3"/>
        <charset val="134"/>
      </rPr>
      <t>负荷总计</t>
    </r>
    <phoneticPr fontId="17" type="noConversion"/>
  </si>
  <si>
    <t>应急照明 1-1~4ALE（备用）</t>
    <phoneticPr fontId="8" type="noConversion"/>
  </si>
  <si>
    <t>应急照明 2-1~5ALE（备用）</t>
    <phoneticPr fontId="8" type="noConversion"/>
  </si>
  <si>
    <t>应急照明 3-1~2ALE（备用）</t>
    <phoneticPr fontId="8" type="noConversion"/>
  </si>
  <si>
    <t>一般照明 3-2AL</t>
    <phoneticPr fontId="8" type="noConversion"/>
  </si>
  <si>
    <t>空调电力 1-1~4AP</t>
    <phoneticPr fontId="8" type="noConversion"/>
  </si>
  <si>
    <t>KΣp=0.9、KΣq=0.9</t>
    <phoneticPr fontId="17" type="noConversion"/>
  </si>
  <si>
    <t>1-AN3负荷计算</t>
    <phoneticPr fontId="6" type="noConversion"/>
  </si>
  <si>
    <t>空调电力 2-1~5AP</t>
    <phoneticPr fontId="8" type="noConversion"/>
  </si>
  <si>
    <t>安保电源 1-1APTab（常用）</t>
    <phoneticPr fontId="8" type="noConversion"/>
  </si>
  <si>
    <t>通信电源 2-1APTtx（常用）</t>
    <phoneticPr fontId="8" type="noConversion"/>
  </si>
  <si>
    <t>消防电源 1-1APExf（常用）</t>
    <phoneticPr fontId="8" type="noConversion"/>
  </si>
  <si>
    <t>空调电力 3-1AP</t>
    <phoneticPr fontId="8" type="noConversion"/>
  </si>
  <si>
    <t>空调电力 3-2AP</t>
    <phoneticPr fontId="8" type="noConversion"/>
  </si>
  <si>
    <t>消防电源 1-1APExf（备用）</t>
    <phoneticPr fontId="8" type="noConversion"/>
  </si>
  <si>
    <t>通信电源 2-1APTtx（备用）</t>
    <phoneticPr fontId="8" type="noConversion"/>
  </si>
  <si>
    <t>安保电源 1-1APTab（备用）</t>
    <phoneticPr fontId="8" type="noConversion"/>
  </si>
  <si>
    <t>铜陵学院大学生科技创新创业基地(大学生活动中心)</t>
    <phoneticPr fontId="8" type="noConversion"/>
  </si>
  <si>
    <t>KY-13-18</t>
    <phoneticPr fontId="28" type="noConversion"/>
  </si>
  <si>
    <t>KY-13-18</t>
    <phoneticPr fontId="8" type="noConversion"/>
  </si>
  <si>
    <t>ZB-YJV-4X185+E95</t>
    <phoneticPr fontId="8" type="noConversion"/>
  </si>
  <si>
    <t>ZB-YJV-4X95+E50</t>
    <phoneticPr fontId="8" type="noConversion"/>
  </si>
  <si>
    <t>ZB-YJV-4X70+E35</t>
    <phoneticPr fontId="8" type="noConversion"/>
  </si>
  <si>
    <t>ZBN-YJV-4X10+E10</t>
  </si>
  <si>
    <t>ZBN-YJV-4X10+E10</t>
    <phoneticPr fontId="8" type="noConversion"/>
  </si>
  <si>
    <t>ZBN-YJV-4X10+E10</t>
    <phoneticPr fontId="8" type="noConversion"/>
  </si>
  <si>
    <t>ZB-YJV-4X240+E120</t>
    <phoneticPr fontId="8" type="noConversion"/>
  </si>
  <si>
    <t>ZBN-YJV-4X10+E10</t>
    <phoneticPr fontId="8" type="noConversion"/>
  </si>
  <si>
    <t>二级</t>
    <phoneticPr fontId="8" type="noConversion"/>
  </si>
  <si>
    <t>二级</t>
    <phoneticPr fontId="8" type="noConversion"/>
  </si>
  <si>
    <t>1-AN1干线计算</t>
    <phoneticPr fontId="6" type="noConversion"/>
  </si>
  <si>
    <t>1-AN2干线计算</t>
    <phoneticPr fontId="6" type="noConversion"/>
  </si>
  <si>
    <t>1-AN3干线计算</t>
    <phoneticPr fontId="6" type="noConversion"/>
  </si>
  <si>
    <t>1-AN4负荷计算</t>
    <phoneticPr fontId="6" type="noConversion"/>
  </si>
  <si>
    <t>消防电源 3-2APEfj（常用）</t>
    <phoneticPr fontId="8" type="noConversion"/>
  </si>
  <si>
    <t>消防电源 3-2APEfj（备用）</t>
    <phoneticPr fontId="8" type="noConversion"/>
  </si>
  <si>
    <t>消防电源 3-2APEfj（备用）</t>
    <phoneticPr fontId="8" type="noConversion"/>
  </si>
  <si>
    <t>ZBN-YJV-4X6+E6</t>
    <phoneticPr fontId="8" type="noConversion"/>
  </si>
  <si>
    <t>ZBN-YJV-4X16+E16</t>
    <phoneticPr fontId="8" type="noConversion"/>
  </si>
  <si>
    <t>ZBN-YJV-4X70+E35</t>
    <phoneticPr fontId="8" type="noConversion"/>
  </si>
  <si>
    <t>视在功率 Sj(KVA)</t>
    <phoneticPr fontId="8" type="noConversion"/>
  </si>
  <si>
    <t>计算电流 Ij(A)</t>
    <phoneticPr fontId="8" type="noConversion"/>
  </si>
  <si>
    <t>通信电源 2-1APTtx（备用）</t>
    <phoneticPr fontId="8" type="noConversion"/>
  </si>
  <si>
    <r>
      <t>1-AN3</t>
    </r>
    <r>
      <rPr>
        <b/>
        <sz val="10"/>
        <rFont val="宋体"/>
        <family val="3"/>
        <charset val="134"/>
      </rPr>
      <t>负荷总计</t>
    </r>
    <phoneticPr fontId="17" type="noConversion"/>
  </si>
  <si>
    <t>1-AN4负荷总计</t>
    <phoneticPr fontId="6" type="noConversion"/>
  </si>
  <si>
    <r>
      <t>1-AN4</t>
    </r>
    <r>
      <rPr>
        <b/>
        <sz val="10"/>
        <rFont val="宋体"/>
        <family val="3"/>
        <charset val="134"/>
      </rPr>
      <t>负荷总计</t>
    </r>
    <phoneticPr fontId="17" type="noConversion"/>
  </si>
  <si>
    <t>ZB-YJV-4X150+E70</t>
    <phoneticPr fontId="8" type="noConversion"/>
  </si>
  <si>
    <t>排水泵电源 3-1APTsb（常用）</t>
    <phoneticPr fontId="8" type="noConversion"/>
  </si>
  <si>
    <t>排水泵电源 3-1APTsb（备用）</t>
  </si>
  <si>
    <t>排水泵电源 3-1APTsb（备用）</t>
    <phoneticPr fontId="8" type="noConversion"/>
  </si>
  <si>
    <t>排水泵电源 3-1APTsb（常用）</t>
    <phoneticPr fontId="8" type="noConversion"/>
  </si>
  <si>
    <t>ZB-YJV-4X6+E6</t>
    <phoneticPr fontId="8" type="noConversion"/>
  </si>
  <si>
    <t>二级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</si>
</sst>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_);[Red]\(0\)"/>
    <numFmt numFmtId="178" formatCode="00"/>
  </numFmts>
  <fonts count="33" x14ac:knownFonts="1"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u/>
      <sz val="10"/>
      <name val="Times New Roman"/>
      <family val="1"/>
    </font>
    <font>
      <sz val="9"/>
      <name val="Roman"/>
      <family val="1"/>
      <charset val="255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56"/>
      <name val="Times New Roman"/>
      <family val="1"/>
    </font>
    <font>
      <b/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theme="5"/>
      <name val="Times New Roman"/>
      <family val="1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rgb="FFFF0000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indexed="8"/>
      <name val="黑体"/>
      <family val="3"/>
      <charset val="134"/>
    </font>
    <font>
      <b/>
      <sz val="16"/>
      <name val="黑体"/>
      <family val="3"/>
      <charset val="134"/>
    </font>
    <font>
      <b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176" fontId="3" fillId="2" borderId="1" xfId="0" applyNumberFormat="1" applyFont="1" applyFill="1" applyBorder="1" applyAlignment="1">
      <alignment horizontal="center" vertical="center"/>
    </xf>
    <xf numFmtId="176" fontId="0" fillId="0" borderId="0" xfId="0" applyNumberFormat="1"/>
    <xf numFmtId="0" fontId="4" fillId="0" borderId="0" xfId="0" applyFont="1"/>
    <xf numFmtId="0" fontId="10" fillId="0" borderId="0" xfId="0" applyFont="1" applyFill="1" applyAlignment="1">
      <alignment horizontal="centerContinuous" vertical="center"/>
    </xf>
    <xf numFmtId="0" fontId="1" fillId="0" borderId="0" xfId="0" applyFont="1" applyFill="1"/>
    <xf numFmtId="0" fontId="9" fillId="0" borderId="0" xfId="0" applyFont="1" applyFill="1" applyBorder="1" applyAlignment="1">
      <alignment horizontal="center"/>
    </xf>
    <xf numFmtId="176" fontId="5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2" fillId="0" borderId="0" xfId="0" applyFont="1"/>
    <xf numFmtId="2" fontId="7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4" xfId="0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176" fontId="3" fillId="0" borderId="5" xfId="0" applyNumberFormat="1" applyFont="1" applyFill="1" applyBorder="1" applyAlignment="1">
      <alignment horizontal="centerContinuous" vertical="center" wrapText="1"/>
    </xf>
    <xf numFmtId="0" fontId="3" fillId="0" borderId="5" xfId="0" applyFont="1" applyFill="1" applyBorder="1" applyAlignment="1">
      <alignment horizontal="centerContinuous" vertical="center" wrapText="1"/>
    </xf>
    <xf numFmtId="2" fontId="3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shrinkToFit="1"/>
    </xf>
    <xf numFmtId="0" fontId="16" fillId="0" borderId="5" xfId="0" applyFont="1" applyFill="1" applyBorder="1" applyAlignment="1">
      <alignment horizontal="centerContinuous" vertical="center" wrapText="1"/>
    </xf>
    <xf numFmtId="176" fontId="3" fillId="0" borderId="8" xfId="0" applyNumberFormat="1" applyFont="1" applyFill="1" applyBorder="1" applyAlignment="1">
      <alignment horizontal="centerContinuous"/>
    </xf>
    <xf numFmtId="0" fontId="3" fillId="0" borderId="8" xfId="0" applyFont="1" applyFill="1" applyBorder="1" applyAlignment="1">
      <alignment horizontal="centerContinuous"/>
    </xf>
    <xf numFmtId="0" fontId="2" fillId="0" borderId="8" xfId="0" applyFont="1" applyFill="1" applyBorder="1" applyAlignment="1">
      <alignment horizontal="centerContinuous"/>
    </xf>
    <xf numFmtId="0" fontId="1" fillId="0" borderId="8" xfId="0" applyFont="1" applyFill="1" applyBorder="1"/>
    <xf numFmtId="176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77" fontId="2" fillId="0" borderId="1" xfId="0" applyNumberFormat="1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horizontal="center"/>
    </xf>
    <xf numFmtId="176" fontId="18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176" fontId="18" fillId="0" borderId="1" xfId="0" applyNumberFormat="1" applyFont="1" applyFill="1" applyBorder="1" applyAlignment="1">
      <alignment horizontal="center"/>
    </xf>
    <xf numFmtId="0" fontId="1" fillId="0" borderId="9" xfId="0" applyFont="1" applyFill="1" applyBorder="1"/>
    <xf numFmtId="177" fontId="2" fillId="2" borderId="3" xfId="0" applyNumberFormat="1" applyFont="1" applyFill="1" applyBorder="1" applyAlignment="1">
      <alignment horizontal="center"/>
    </xf>
    <xf numFmtId="177" fontId="2" fillId="0" borderId="3" xfId="0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Continuous"/>
    </xf>
    <xf numFmtId="177" fontId="2" fillId="2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" fillId="0" borderId="11" xfId="0" applyFont="1" applyFill="1" applyBorder="1" applyAlignment="1">
      <alignment horizontal="center" vertical="center"/>
    </xf>
    <xf numFmtId="176" fontId="3" fillId="2" borderId="11" xfId="0" applyNumberFormat="1" applyFont="1" applyFill="1" applyBorder="1" applyAlignment="1">
      <alignment horizontal="center"/>
    </xf>
    <xf numFmtId="2" fontId="14" fillId="2" borderId="11" xfId="0" applyNumberFormat="1" applyFont="1" applyFill="1" applyBorder="1" applyAlignment="1">
      <alignment horizontal="center" wrapText="1"/>
    </xf>
    <xf numFmtId="2" fontId="3" fillId="0" borderId="11" xfId="0" applyNumberFormat="1" applyFont="1" applyFill="1" applyBorder="1" applyAlignment="1">
      <alignment horizontal="center"/>
    </xf>
    <xf numFmtId="176" fontId="3" fillId="0" borderId="11" xfId="0" applyNumberFormat="1" applyFont="1" applyFill="1" applyBorder="1" applyAlignment="1">
      <alignment horizontal="center"/>
    </xf>
    <xf numFmtId="177" fontId="2" fillId="0" borderId="12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177" fontId="2" fillId="0" borderId="11" xfId="0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0" fillId="0" borderId="12" xfId="0" applyFill="1" applyBorder="1"/>
    <xf numFmtId="0" fontId="4" fillId="0" borderId="0" xfId="0" applyFont="1" applyFill="1"/>
    <xf numFmtId="176" fontId="25" fillId="0" borderId="1" xfId="0" applyNumberFormat="1" applyFont="1" applyFill="1" applyBorder="1" applyAlignment="1">
      <alignment horizontal="center"/>
    </xf>
    <xf numFmtId="0" fontId="1" fillId="0" borderId="16" xfId="0" applyFont="1" applyFill="1" applyBorder="1"/>
    <xf numFmtId="176" fontId="23" fillId="0" borderId="1" xfId="0" applyNumberFormat="1" applyFont="1" applyFill="1" applyBorder="1" applyAlignment="1">
      <alignment horizontal="center"/>
    </xf>
    <xf numFmtId="2" fontId="23" fillId="0" borderId="1" xfId="0" applyNumberFormat="1" applyFont="1" applyFill="1" applyBorder="1" applyAlignment="1">
      <alignment horizontal="center"/>
    </xf>
    <xf numFmtId="1" fontId="23" fillId="0" borderId="1" xfId="0" applyNumberFormat="1" applyFont="1" applyFill="1" applyBorder="1" applyAlignment="1">
      <alignment horizontal="center"/>
    </xf>
    <xf numFmtId="176" fontId="23" fillId="0" borderId="11" xfId="0" applyNumberFormat="1" applyFont="1" applyFill="1" applyBorder="1" applyAlignment="1">
      <alignment horizontal="center"/>
    </xf>
    <xf numFmtId="2" fontId="23" fillId="0" borderId="11" xfId="0" applyNumberFormat="1" applyFont="1" applyFill="1" applyBorder="1" applyAlignment="1">
      <alignment horizontal="center"/>
    </xf>
    <xf numFmtId="176" fontId="23" fillId="0" borderId="11" xfId="0" applyNumberFormat="1" applyFont="1" applyFill="1" applyBorder="1" applyAlignment="1">
      <alignment horizontal="center" vertical="center"/>
    </xf>
    <xf numFmtId="1" fontId="23" fillId="0" borderId="11" xfId="0" applyNumberFormat="1" applyFont="1" applyFill="1" applyBorder="1" applyAlignment="1">
      <alignment horizontal="center" vertical="center"/>
    </xf>
    <xf numFmtId="0" fontId="0" fillId="0" borderId="0" xfId="0" applyFont="1" applyFill="1"/>
    <xf numFmtId="176" fontId="0" fillId="0" borderId="0" xfId="0" applyNumberFormat="1" applyFont="1" applyFill="1"/>
    <xf numFmtId="0" fontId="26" fillId="0" borderId="0" xfId="0" applyFont="1" applyFill="1"/>
    <xf numFmtId="177" fontId="27" fillId="0" borderId="1" xfId="0" applyNumberFormat="1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77" fontId="3" fillId="2" borderId="3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176" fontId="18" fillId="3" borderId="1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23" fillId="2" borderId="14" xfId="0" applyNumberFormat="1" applyFont="1" applyFill="1" applyBorder="1" applyAlignment="1">
      <alignment horizontal="center" wrapText="1"/>
    </xf>
    <xf numFmtId="176" fontId="23" fillId="2" borderId="14" xfId="0" applyNumberFormat="1" applyFont="1" applyFill="1" applyBorder="1" applyAlignment="1">
      <alignment horizontal="center"/>
    </xf>
    <xf numFmtId="2" fontId="23" fillId="2" borderId="14" xfId="0" applyNumberFormat="1" applyFont="1" applyFill="1" applyBorder="1" applyAlignment="1">
      <alignment horizontal="center"/>
    </xf>
    <xf numFmtId="1" fontId="23" fillId="2" borderId="14" xfId="0" applyNumberFormat="1" applyFont="1" applyFill="1" applyBorder="1" applyAlignment="1">
      <alignment horizontal="center"/>
    </xf>
    <xf numFmtId="177" fontId="2" fillId="2" borderId="14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4" fillId="0" borderId="15" xfId="0" applyFont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 wrapText="1"/>
    </xf>
    <xf numFmtId="2" fontId="23" fillId="3" borderId="14" xfId="0" applyNumberFormat="1" applyFont="1" applyFill="1" applyBorder="1" applyAlignment="1">
      <alignment horizontal="center"/>
    </xf>
    <xf numFmtId="176" fontId="23" fillId="3" borderId="14" xfId="0" applyNumberFormat="1" applyFont="1" applyFill="1" applyBorder="1" applyAlignment="1">
      <alignment horizontal="center"/>
    </xf>
    <xf numFmtId="1" fontId="23" fillId="3" borderId="14" xfId="0" applyNumberFormat="1" applyFont="1" applyFill="1" applyBorder="1" applyAlignment="1">
      <alignment horizontal="center"/>
    </xf>
    <xf numFmtId="177" fontId="2" fillId="3" borderId="14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center" vertical="center"/>
    </xf>
    <xf numFmtId="0" fontId="29" fillId="0" borderId="7" xfId="0" applyFont="1" applyFill="1" applyBorder="1" applyAlignment="1" applyProtection="1">
      <alignment horizontal="left"/>
      <protection hidden="1"/>
    </xf>
    <xf numFmtId="0" fontId="0" fillId="0" borderId="25" xfId="0" applyBorder="1" applyAlignment="1" applyProtection="1">
      <alignment vertical="center"/>
      <protection hidden="1"/>
    </xf>
    <xf numFmtId="0" fontId="29" fillId="0" borderId="10" xfId="0" applyFont="1" applyFill="1" applyBorder="1" applyAlignment="1" applyProtection="1">
      <alignment horizontal="left"/>
      <protection hidden="1"/>
    </xf>
    <xf numFmtId="0" fontId="4" fillId="0" borderId="20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  <xf numFmtId="0" fontId="13" fillId="0" borderId="18" xfId="0" applyFont="1" applyFill="1" applyBorder="1" applyAlignment="1" applyProtection="1">
      <alignment horizontal="left" vertical="center"/>
      <protection hidden="1"/>
    </xf>
    <xf numFmtId="0" fontId="4" fillId="0" borderId="7" xfId="0" applyFont="1" applyFill="1" applyBorder="1" applyAlignment="1" applyProtection="1">
      <alignment horizontal="left"/>
      <protection hidden="1"/>
    </xf>
    <xf numFmtId="0" fontId="4" fillId="0" borderId="10" xfId="0" applyFont="1" applyFill="1" applyBorder="1" applyAlignment="1" applyProtection="1">
      <alignment horizontal="left"/>
      <protection hidden="1"/>
    </xf>
    <xf numFmtId="0" fontId="31" fillId="0" borderId="26" xfId="0" applyFont="1" applyBorder="1" applyAlignment="1" applyProtection="1">
      <alignment horizontal="center" vertical="center"/>
      <protection hidden="1"/>
    </xf>
    <xf numFmtId="0" fontId="32" fillId="0" borderId="19" xfId="0" applyFont="1" applyBorder="1" applyAlignment="1" applyProtection="1">
      <alignment horizontal="center" vertical="center"/>
      <protection hidden="1"/>
    </xf>
    <xf numFmtId="0" fontId="10" fillId="0" borderId="1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Continuous" vertical="center"/>
    </xf>
    <xf numFmtId="0" fontId="3" fillId="0" borderId="31" xfId="0" applyFont="1" applyFill="1" applyBorder="1" applyAlignment="1">
      <alignment horizontal="centerContinuous" vertical="center"/>
    </xf>
    <xf numFmtId="176" fontId="3" fillId="0" borderId="31" xfId="0" applyNumberFormat="1" applyFont="1" applyFill="1" applyBorder="1" applyAlignment="1">
      <alignment horizontal="centerContinuous" vertical="center" wrapText="1"/>
    </xf>
    <xf numFmtId="0" fontId="16" fillId="0" borderId="31" xfId="0" applyFont="1" applyFill="1" applyBorder="1" applyAlignment="1">
      <alignment horizontal="centerContinuous" vertical="center" wrapText="1"/>
    </xf>
    <xf numFmtId="0" fontId="3" fillId="0" borderId="31" xfId="0" applyFont="1" applyFill="1" applyBorder="1" applyAlignment="1">
      <alignment horizontal="centerContinuous" vertical="center" wrapText="1"/>
    </xf>
    <xf numFmtId="0" fontId="3" fillId="0" borderId="32" xfId="0" applyFont="1" applyFill="1" applyBorder="1" applyAlignment="1">
      <alignment horizontal="centerContinuous" vertical="center" wrapText="1"/>
    </xf>
    <xf numFmtId="0" fontId="13" fillId="0" borderId="18" xfId="0" applyFont="1" applyFill="1" applyBorder="1" applyAlignment="1" applyProtection="1">
      <alignment horizontal="left"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0" fillId="0" borderId="13" xfId="0" applyBorder="1" applyAlignment="1">
      <alignment horizontal="center"/>
    </xf>
    <xf numFmtId="2" fontId="3" fillId="0" borderId="14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 applyProtection="1">
      <alignment horizontal="left" vertical="center"/>
      <protection hidden="1"/>
    </xf>
    <xf numFmtId="0" fontId="0" fillId="0" borderId="19" xfId="0" applyBorder="1" applyAlignment="1" applyProtection="1">
      <alignment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0" fillId="0" borderId="26" xfId="0" applyBorder="1" applyAlignment="1" applyProtection="1">
      <alignment vertical="center"/>
      <protection hidden="1"/>
    </xf>
    <xf numFmtId="176" fontId="23" fillId="0" borderId="3" xfId="0" applyNumberFormat="1" applyFont="1" applyFill="1" applyBorder="1" applyAlignment="1">
      <alignment horizontal="center"/>
    </xf>
    <xf numFmtId="0" fontId="4" fillId="0" borderId="27" xfId="0" applyFont="1" applyBorder="1" applyAlignment="1" applyProtection="1">
      <alignment horizontal="center" wrapText="1"/>
      <protection locked="0"/>
    </xf>
    <xf numFmtId="0" fontId="4" fillId="0" borderId="28" xfId="0" applyFont="1" applyBorder="1" applyAlignment="1" applyProtection="1">
      <alignment horizontal="center" wrapText="1"/>
      <protection locked="0"/>
    </xf>
    <xf numFmtId="178" fontId="4" fillId="0" borderId="27" xfId="0" applyNumberFormat="1" applyFont="1" applyFill="1" applyBorder="1" applyAlignment="1" applyProtection="1">
      <alignment horizontal="center" wrapText="1"/>
      <protection locked="0"/>
    </xf>
    <xf numFmtId="178" fontId="0" fillId="0" borderId="29" xfId="0" applyNumberFormat="1" applyFont="1" applyBorder="1" applyAlignment="1" applyProtection="1">
      <alignment horizontal="center" wrapText="1"/>
      <protection locked="0"/>
    </xf>
    <xf numFmtId="0" fontId="4" fillId="0" borderId="24" xfId="0" applyFont="1" applyFill="1" applyBorder="1" applyAlignment="1" applyProtection="1">
      <alignment horizontal="center" wrapText="1"/>
      <protection locked="0"/>
    </xf>
    <xf numFmtId="0" fontId="4" fillId="0" borderId="29" xfId="0" applyFont="1" applyFill="1" applyBorder="1" applyAlignment="1" applyProtection="1">
      <alignment horizontal="center" wrapText="1"/>
      <protection locked="0"/>
    </xf>
    <xf numFmtId="0" fontId="4" fillId="0" borderId="21" xfId="0" applyFont="1" applyFill="1" applyBorder="1" applyAlignment="1" applyProtection="1">
      <alignment horizontal="center" wrapText="1"/>
      <protection locked="0"/>
    </xf>
    <xf numFmtId="0" fontId="0" fillId="0" borderId="23" xfId="0" applyFont="1" applyBorder="1" applyAlignment="1" applyProtection="1">
      <alignment horizontal="center" wrapText="1"/>
      <protection locked="0"/>
    </xf>
    <xf numFmtId="0" fontId="0" fillId="0" borderId="22" xfId="0" applyFont="1" applyBorder="1" applyAlignment="1" applyProtection="1">
      <alignment horizontal="center" wrapText="1"/>
      <protection locked="0"/>
    </xf>
    <xf numFmtId="0" fontId="4" fillId="0" borderId="21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wrapText="1"/>
      <protection locked="0"/>
    </xf>
    <xf numFmtId="0" fontId="4" fillId="0" borderId="9" xfId="0" applyFont="1" applyFill="1" applyBorder="1" applyAlignment="1" applyProtection="1">
      <alignment horizontal="center" wrapText="1"/>
      <protection locked="0"/>
    </xf>
    <xf numFmtId="178" fontId="4" fillId="0" borderId="1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41414</xdr:rowOff>
    </xdr:from>
    <xdr:to>
      <xdr:col>1</xdr:col>
      <xdr:colOff>207064</xdr:colOff>
      <xdr:row>2</xdr:row>
      <xdr:rowOff>336689</xdr:rowOff>
    </xdr:to>
    <xdr:pic>
      <xdr:nvPicPr>
        <xdr:cNvPr id="3" name="图片 2" descr="logo_黑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1414"/>
          <a:ext cx="712303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47625</xdr:rowOff>
    </xdr:from>
    <xdr:to>
      <xdr:col>1</xdr:col>
      <xdr:colOff>323850</xdr:colOff>
      <xdr:row>2</xdr:row>
      <xdr:rowOff>342900</xdr:rowOff>
    </xdr:to>
    <xdr:pic>
      <xdr:nvPicPr>
        <xdr:cNvPr id="3" name="图片 1" descr="logo_黑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5619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47625</xdr:rowOff>
    </xdr:from>
    <xdr:to>
      <xdr:col>1</xdr:col>
      <xdr:colOff>323850</xdr:colOff>
      <xdr:row>2</xdr:row>
      <xdr:rowOff>342900</xdr:rowOff>
    </xdr:to>
    <xdr:pic>
      <xdr:nvPicPr>
        <xdr:cNvPr id="2" name="图片 1" descr="logo_黑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47625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41414</xdr:rowOff>
    </xdr:from>
    <xdr:to>
      <xdr:col>1</xdr:col>
      <xdr:colOff>207064</xdr:colOff>
      <xdr:row>2</xdr:row>
      <xdr:rowOff>336689</xdr:rowOff>
    </xdr:to>
    <xdr:pic>
      <xdr:nvPicPr>
        <xdr:cNvPr id="2" name="图片 1" descr="logo_黑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1414"/>
          <a:ext cx="711889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topLeftCell="A2" zoomScale="115" zoomScaleNormal="115" zoomScaleSheetLayoutView="100" workbookViewId="0">
      <selection activeCell="H3" sqref="H3"/>
    </sheetView>
  </sheetViews>
  <sheetFormatPr defaultRowHeight="15.75" x14ac:dyDescent="0.25"/>
  <cols>
    <col min="1" max="1" width="6.625" style="3" customWidth="1"/>
    <col min="2" max="2" width="25.625" customWidth="1"/>
    <col min="3" max="3" width="10.625" style="2" customWidth="1"/>
    <col min="4" max="4" width="10.625" style="3" customWidth="1"/>
    <col min="5" max="8" width="10.625" customWidth="1"/>
    <col min="9" max="9" width="12.625" customWidth="1"/>
    <col min="10" max="10" width="20.625" customWidth="1"/>
  </cols>
  <sheetData>
    <row r="1" spans="1:10" ht="16.5" hidden="1" thickBot="1" x14ac:dyDescent="0.3">
      <c r="A1" s="4"/>
      <c r="B1" s="6"/>
      <c r="C1" s="7"/>
      <c r="D1" s="8"/>
      <c r="E1" s="5"/>
      <c r="F1" s="9"/>
      <c r="G1" s="10"/>
      <c r="H1" s="10"/>
      <c r="I1" s="10"/>
      <c r="J1" s="5"/>
    </row>
    <row r="2" spans="1:10" ht="30" customHeight="1" x14ac:dyDescent="0.25">
      <c r="A2" s="104" t="s">
        <v>28</v>
      </c>
      <c r="B2" s="108" t="s">
        <v>32</v>
      </c>
      <c r="C2" s="102" t="s">
        <v>20</v>
      </c>
      <c r="D2" s="134" t="s">
        <v>38</v>
      </c>
      <c r="E2" s="133"/>
      <c r="F2" s="133"/>
      <c r="G2" s="132"/>
      <c r="H2" s="99" t="s">
        <v>16</v>
      </c>
      <c r="I2" s="136" t="s">
        <v>63</v>
      </c>
      <c r="J2" s="129" t="s">
        <v>17</v>
      </c>
    </row>
    <row r="3" spans="1:10" ht="30" customHeight="1" thickBot="1" x14ac:dyDescent="0.3">
      <c r="A3" s="100"/>
      <c r="B3" s="107" t="s">
        <v>29</v>
      </c>
      <c r="C3" s="103" t="s">
        <v>21</v>
      </c>
      <c r="D3" s="125" t="s">
        <v>38</v>
      </c>
      <c r="E3" s="126"/>
      <c r="F3" s="126"/>
      <c r="G3" s="135"/>
      <c r="H3" s="101" t="s">
        <v>18</v>
      </c>
      <c r="I3" s="137">
        <v>1</v>
      </c>
      <c r="J3" s="130" t="s">
        <v>19</v>
      </c>
    </row>
    <row r="4" spans="1:10" ht="27.75" customHeight="1" thickBot="1" x14ac:dyDescent="0.3">
      <c r="A4" s="17" t="s">
        <v>0</v>
      </c>
      <c r="B4" s="18" t="s">
        <v>1</v>
      </c>
      <c r="C4" s="19" t="s">
        <v>2</v>
      </c>
      <c r="D4" s="24" t="s">
        <v>12</v>
      </c>
      <c r="E4" s="18" t="s">
        <v>3</v>
      </c>
      <c r="F4" s="18" t="s">
        <v>4</v>
      </c>
      <c r="G4" s="20" t="s">
        <v>5</v>
      </c>
      <c r="H4" s="20" t="s">
        <v>6</v>
      </c>
      <c r="I4" s="20" t="s">
        <v>85</v>
      </c>
      <c r="J4" s="78" t="s">
        <v>86</v>
      </c>
    </row>
    <row r="5" spans="1:10" x14ac:dyDescent="0.25">
      <c r="A5" s="51" t="s">
        <v>11</v>
      </c>
      <c r="B5" s="76" t="s">
        <v>34</v>
      </c>
      <c r="C5" s="25"/>
      <c r="D5" s="26"/>
      <c r="E5" s="26"/>
      <c r="F5" s="27"/>
      <c r="G5" s="28"/>
      <c r="H5" s="28"/>
      <c r="I5" s="28"/>
      <c r="J5" s="39"/>
    </row>
    <row r="6" spans="1:10" x14ac:dyDescent="0.25">
      <c r="A6" s="16">
        <v>1</v>
      </c>
      <c r="B6" s="77" t="s">
        <v>35</v>
      </c>
      <c r="C6" s="61">
        <v>150</v>
      </c>
      <c r="D6" s="62">
        <v>0.8</v>
      </c>
      <c r="E6" s="62">
        <v>0.85</v>
      </c>
      <c r="F6" s="62">
        <f t="shared" ref="F6:F11" si="0">TAN(ACOS(E6))</f>
        <v>0.61974433840310228</v>
      </c>
      <c r="G6" s="61">
        <f>PRODUCT(D6,C6)</f>
        <v>120</v>
      </c>
      <c r="H6" s="61">
        <f>PRODUCT(G6,F6)</f>
        <v>74.369320608372277</v>
      </c>
      <c r="I6" s="60"/>
      <c r="J6" s="75"/>
    </row>
    <row r="7" spans="1:10" x14ac:dyDescent="0.25">
      <c r="A7" s="16">
        <v>2</v>
      </c>
      <c r="B7" s="77" t="s">
        <v>36</v>
      </c>
      <c r="C7" s="61">
        <v>100</v>
      </c>
      <c r="D7" s="62">
        <v>0.8</v>
      </c>
      <c r="E7" s="62">
        <v>0.85</v>
      </c>
      <c r="F7" s="62">
        <f t="shared" si="0"/>
        <v>0.61974433840310228</v>
      </c>
      <c r="G7" s="61">
        <f t="shared" ref="G7" si="1">PRODUCT(D7,C7)</f>
        <v>80</v>
      </c>
      <c r="H7" s="61">
        <f t="shared" ref="H7" si="2">PRODUCT(G7,F7)</f>
        <v>49.579547072248182</v>
      </c>
      <c r="I7" s="60"/>
      <c r="J7" s="75"/>
    </row>
    <row r="8" spans="1:10" ht="15.75" customHeight="1" x14ac:dyDescent="0.25">
      <c r="A8" s="16">
        <v>3</v>
      </c>
      <c r="B8" s="77" t="s">
        <v>37</v>
      </c>
      <c r="C8" s="61">
        <v>60</v>
      </c>
      <c r="D8" s="62">
        <v>0.9</v>
      </c>
      <c r="E8" s="62">
        <v>0.85</v>
      </c>
      <c r="F8" s="62">
        <f t="shared" si="0"/>
        <v>0.61974433840310228</v>
      </c>
      <c r="G8" s="61">
        <f t="shared" ref="G8" si="3">PRODUCT(D8,C8)</f>
        <v>54</v>
      </c>
      <c r="H8" s="61">
        <f t="shared" ref="H8" si="4">PRODUCT(G8,F8)</f>
        <v>33.46619427376752</v>
      </c>
      <c r="I8" s="29"/>
      <c r="J8" s="40"/>
    </row>
    <row r="9" spans="1:10" ht="15.75" customHeight="1" x14ac:dyDescent="0.25">
      <c r="A9" s="16">
        <v>4</v>
      </c>
      <c r="B9" s="77" t="s">
        <v>40</v>
      </c>
      <c r="C9" s="61">
        <v>12</v>
      </c>
      <c r="D9" s="62">
        <v>0.9</v>
      </c>
      <c r="E9" s="62">
        <v>0.9</v>
      </c>
      <c r="F9" s="62">
        <f t="shared" si="0"/>
        <v>0.48432210483785254</v>
      </c>
      <c r="G9" s="61">
        <f t="shared" ref="G9:G11" si="5">PRODUCT(D9,C9)</f>
        <v>10.8</v>
      </c>
      <c r="H9" s="61">
        <f t="shared" ref="H9:H11" si="6">PRODUCT(G9,F9)</f>
        <v>5.2306787322488075</v>
      </c>
      <c r="I9" s="29"/>
      <c r="J9" s="40"/>
    </row>
    <row r="10" spans="1:10" ht="15.75" customHeight="1" x14ac:dyDescent="0.25">
      <c r="A10" s="16">
        <v>5</v>
      </c>
      <c r="B10" s="77" t="s">
        <v>41</v>
      </c>
      <c r="C10" s="61">
        <v>15</v>
      </c>
      <c r="D10" s="62">
        <v>0.9</v>
      </c>
      <c r="E10" s="62">
        <v>0.9</v>
      </c>
      <c r="F10" s="62">
        <f t="shared" si="0"/>
        <v>0.48432210483785254</v>
      </c>
      <c r="G10" s="61">
        <f t="shared" si="5"/>
        <v>13.5</v>
      </c>
      <c r="H10" s="61">
        <f t="shared" si="6"/>
        <v>6.5383484153110096</v>
      </c>
      <c r="I10" s="29"/>
      <c r="J10" s="40"/>
    </row>
    <row r="11" spans="1:10" ht="15.75" customHeight="1" x14ac:dyDescent="0.25">
      <c r="A11" s="16">
        <v>6</v>
      </c>
      <c r="B11" s="77" t="s">
        <v>42</v>
      </c>
      <c r="C11" s="61">
        <v>15</v>
      </c>
      <c r="D11" s="62">
        <v>0.9</v>
      </c>
      <c r="E11" s="62">
        <v>0.9</v>
      </c>
      <c r="F11" s="62">
        <f t="shared" si="0"/>
        <v>0.48432210483785254</v>
      </c>
      <c r="G11" s="61">
        <f t="shared" si="5"/>
        <v>13.5</v>
      </c>
      <c r="H11" s="61">
        <f t="shared" si="6"/>
        <v>6.5383484153110096</v>
      </c>
      <c r="I11" s="29"/>
      <c r="J11" s="40"/>
    </row>
    <row r="12" spans="1:10" s="14" customFormat="1" ht="15.75" customHeight="1" x14ac:dyDescent="0.25">
      <c r="A12" s="16"/>
      <c r="B12" s="32"/>
      <c r="C12" s="29"/>
      <c r="D12" s="21"/>
      <c r="E12" s="21"/>
      <c r="F12" s="21"/>
      <c r="G12" s="38"/>
      <c r="H12" s="38"/>
      <c r="I12" s="22"/>
      <c r="J12" s="41"/>
    </row>
    <row r="13" spans="1:10" ht="15.75" customHeight="1" x14ac:dyDescent="0.25">
      <c r="A13" s="16"/>
      <c r="B13" s="33" t="s">
        <v>43</v>
      </c>
      <c r="C13" s="38">
        <f>SUM(C6:C12)</f>
        <v>352</v>
      </c>
      <c r="D13" s="35">
        <f>G13/C13</f>
        <v>0.82897727272727273</v>
      </c>
      <c r="E13" s="35">
        <f>COS(ATAN(F13))</f>
        <v>0.85665972196246987</v>
      </c>
      <c r="F13" s="35">
        <f>H13/G13</f>
        <v>0.60220163645393698</v>
      </c>
      <c r="G13" s="38">
        <f>SUM(G6:G12)</f>
        <v>291.8</v>
      </c>
      <c r="H13" s="38">
        <f>SUM(H6:H12)</f>
        <v>175.72243751725881</v>
      </c>
      <c r="I13" s="36">
        <f>SQRT(SUMSQ(G13,H13))</f>
        <v>340.62532942663984</v>
      </c>
      <c r="J13" s="61">
        <f>PRODUCT(G13,1/E13,1/0.66)</f>
        <v>516.09898397975746</v>
      </c>
    </row>
    <row r="14" spans="1:10" x14ac:dyDescent="0.25">
      <c r="A14" s="16"/>
      <c r="B14" s="13" t="s">
        <v>51</v>
      </c>
      <c r="C14" s="34"/>
      <c r="D14" s="35"/>
      <c r="E14" s="35">
        <f>COS(ATAN(F14))</f>
        <v>0.85665972196246987</v>
      </c>
      <c r="F14" s="35">
        <f>H14/G14</f>
        <v>0.60220163645393698</v>
      </c>
      <c r="G14" s="38">
        <f>0.9*G13</f>
        <v>262.62</v>
      </c>
      <c r="H14" s="38">
        <f>0.9*H13</f>
        <v>158.15019376553295</v>
      </c>
      <c r="I14" s="36">
        <f>SQRT(SUMSQ(G14,H14))</f>
        <v>306.56279648397589</v>
      </c>
      <c r="J14" s="61">
        <f>PRODUCT(G14,1/E14,1/0.66)</f>
        <v>464.48908558178164</v>
      </c>
    </row>
    <row r="15" spans="1:10" x14ac:dyDescent="0.25">
      <c r="A15" s="16"/>
      <c r="B15" s="37"/>
      <c r="C15" s="34"/>
      <c r="D15" s="34"/>
      <c r="E15" s="35"/>
      <c r="F15" s="34"/>
      <c r="G15" s="38"/>
      <c r="H15" s="38"/>
      <c r="I15" s="38"/>
      <c r="J15" s="42"/>
    </row>
    <row r="16" spans="1:10" s="14" customFormat="1" ht="15.75" customHeight="1" thickBot="1" x14ac:dyDescent="0.3">
      <c r="A16" s="44"/>
      <c r="B16" s="47"/>
      <c r="C16" s="46"/>
      <c r="D16" s="48"/>
      <c r="E16" s="48"/>
      <c r="F16" s="48"/>
      <c r="G16" s="48"/>
      <c r="H16" s="48"/>
      <c r="I16" s="49"/>
      <c r="J16" s="50"/>
    </row>
    <row r="17" spans="1:10" x14ac:dyDescent="0.25">
      <c r="A17" s="52" t="s">
        <v>13</v>
      </c>
      <c r="B17" s="109" t="s">
        <v>44</v>
      </c>
      <c r="C17" s="29"/>
      <c r="D17" s="30"/>
      <c r="E17" s="30"/>
      <c r="F17" s="30"/>
      <c r="G17" s="30"/>
      <c r="H17" s="30"/>
      <c r="I17" s="29"/>
      <c r="J17" s="40"/>
    </row>
    <row r="18" spans="1:10" x14ac:dyDescent="0.25">
      <c r="A18" s="16">
        <v>1</v>
      </c>
      <c r="B18" s="77" t="s">
        <v>49</v>
      </c>
      <c r="C18" s="61">
        <v>150</v>
      </c>
      <c r="D18" s="62">
        <v>0.9</v>
      </c>
      <c r="E18" s="62">
        <v>0.85</v>
      </c>
      <c r="F18" s="62">
        <f t="shared" ref="F18:F22" si="7">TAN(ACOS(E18))</f>
        <v>0.61974433840310228</v>
      </c>
      <c r="G18" s="61">
        <f t="shared" ref="G18:G22" si="8">PRODUCT(D18,C18)</f>
        <v>135</v>
      </c>
      <c r="H18" s="61">
        <f t="shared" ref="H18:H22" si="9">PRODUCT(G18,F18)</f>
        <v>83.665485684418812</v>
      </c>
      <c r="I18" s="22"/>
      <c r="J18" s="75"/>
    </row>
    <row r="19" spans="1:10" x14ac:dyDescent="0.25">
      <c r="A19" s="16">
        <v>2</v>
      </c>
      <c r="B19" s="77" t="s">
        <v>50</v>
      </c>
      <c r="C19" s="61">
        <v>210</v>
      </c>
      <c r="D19" s="62">
        <v>0.6</v>
      </c>
      <c r="E19" s="62">
        <v>0.8</v>
      </c>
      <c r="F19" s="62">
        <f t="shared" si="7"/>
        <v>0.74999999999999978</v>
      </c>
      <c r="G19" s="61">
        <f t="shared" si="8"/>
        <v>126</v>
      </c>
      <c r="H19" s="61">
        <f t="shared" si="9"/>
        <v>94.499999999999972</v>
      </c>
      <c r="I19" s="22"/>
      <c r="J19" s="41"/>
    </row>
    <row r="20" spans="1:10" x14ac:dyDescent="0.25">
      <c r="A20" s="16">
        <v>3</v>
      </c>
      <c r="B20" s="77" t="s">
        <v>46</v>
      </c>
      <c r="C20" s="61">
        <v>12</v>
      </c>
      <c r="D20" s="62">
        <v>0.9</v>
      </c>
      <c r="E20" s="62">
        <v>0.9</v>
      </c>
      <c r="F20" s="62">
        <f t="shared" si="7"/>
        <v>0.48432210483785254</v>
      </c>
      <c r="G20" s="61">
        <f t="shared" si="8"/>
        <v>10.8</v>
      </c>
      <c r="H20" s="61">
        <f t="shared" si="9"/>
        <v>5.2306787322488075</v>
      </c>
      <c r="I20" s="22"/>
      <c r="J20" s="41"/>
    </row>
    <row r="21" spans="1:10" x14ac:dyDescent="0.25">
      <c r="A21" s="16">
        <v>4</v>
      </c>
      <c r="B21" s="77" t="s">
        <v>47</v>
      </c>
      <c r="C21" s="61">
        <v>15</v>
      </c>
      <c r="D21" s="62">
        <v>0.9</v>
      </c>
      <c r="E21" s="62">
        <v>0.9</v>
      </c>
      <c r="F21" s="62">
        <f t="shared" si="7"/>
        <v>0.48432210483785254</v>
      </c>
      <c r="G21" s="61">
        <f t="shared" si="8"/>
        <v>13.5</v>
      </c>
      <c r="H21" s="61">
        <f t="shared" si="9"/>
        <v>6.5383484153110096</v>
      </c>
      <c r="I21" s="22"/>
      <c r="J21" s="41"/>
    </row>
    <row r="22" spans="1:10" x14ac:dyDescent="0.25">
      <c r="A22" s="16">
        <v>5</v>
      </c>
      <c r="B22" s="77" t="s">
        <v>48</v>
      </c>
      <c r="C22" s="61">
        <v>15</v>
      </c>
      <c r="D22" s="62">
        <v>0.9</v>
      </c>
      <c r="E22" s="62">
        <v>0.9</v>
      </c>
      <c r="F22" s="62">
        <f t="shared" si="7"/>
        <v>0.48432210483785254</v>
      </c>
      <c r="G22" s="61">
        <f t="shared" si="8"/>
        <v>13.5</v>
      </c>
      <c r="H22" s="61">
        <f t="shared" si="9"/>
        <v>6.5383484153110096</v>
      </c>
      <c r="I22" s="22"/>
      <c r="J22" s="41"/>
    </row>
    <row r="23" spans="1:10" x14ac:dyDescent="0.25">
      <c r="A23" s="16"/>
      <c r="B23" s="23"/>
      <c r="C23" s="13"/>
      <c r="D23" s="12"/>
      <c r="E23" s="12"/>
      <c r="F23" s="15"/>
      <c r="G23" s="38"/>
      <c r="H23" s="38"/>
      <c r="I23" s="1"/>
      <c r="J23" s="43"/>
    </row>
    <row r="24" spans="1:10" ht="15.75" customHeight="1" x14ac:dyDescent="0.25">
      <c r="A24" s="16"/>
      <c r="B24" s="33" t="s">
        <v>45</v>
      </c>
      <c r="C24" s="38">
        <f>SUM(C18:C19)</f>
        <v>360</v>
      </c>
      <c r="D24" s="35">
        <f>G24/C24</f>
        <v>0.72499999999999998</v>
      </c>
      <c r="E24" s="35">
        <f>COS(ATAN(F24))</f>
        <v>0.82591653037517376</v>
      </c>
      <c r="F24" s="35">
        <f>H24/G24</f>
        <v>0.68262638193263903</v>
      </c>
      <c r="G24" s="38">
        <f>SUM(G18:G19)</f>
        <v>261</v>
      </c>
      <c r="H24" s="38">
        <f>SUM(H18:H19)</f>
        <v>178.1654856844188</v>
      </c>
      <c r="I24" s="36">
        <f>SQRT(SUMSQ(G24,H24))</f>
        <v>316.0125634989293</v>
      </c>
      <c r="J24" s="61">
        <f>PRODUCT(G24,1/E24,1/0.66)</f>
        <v>478.80691439231714</v>
      </c>
    </row>
    <row r="25" spans="1:10" x14ac:dyDescent="0.25">
      <c r="A25" s="16"/>
      <c r="B25" s="13" t="s">
        <v>30</v>
      </c>
      <c r="C25" s="34"/>
      <c r="D25" s="35"/>
      <c r="E25" s="35">
        <f>COS(ATAN(F25))</f>
        <v>0.82591653037517376</v>
      </c>
      <c r="F25" s="35">
        <f>H25/G25</f>
        <v>0.68262638193263903</v>
      </c>
      <c r="G25" s="38">
        <f>0.9*G24</f>
        <v>234.9</v>
      </c>
      <c r="H25" s="38">
        <f>0.9*H24</f>
        <v>160.34893711597692</v>
      </c>
      <c r="I25" s="36">
        <f>SQRT(SUMSQ(G25,H25))</f>
        <v>284.41130714903642</v>
      </c>
      <c r="J25" s="61">
        <f>PRODUCT(G25,1/E25,1/0.66)</f>
        <v>430.92622295308547</v>
      </c>
    </row>
    <row r="26" spans="1:10" ht="15.75" customHeight="1" x14ac:dyDescent="0.25">
      <c r="A26" s="16"/>
      <c r="B26" s="34"/>
      <c r="C26" s="34"/>
      <c r="D26" s="34"/>
      <c r="E26" s="34"/>
      <c r="F26" s="34"/>
      <c r="G26" s="34"/>
      <c r="H26" s="34"/>
      <c r="I26" s="34"/>
      <c r="J26" s="34"/>
    </row>
    <row r="27" spans="1:10" x14ac:dyDescent="0.25">
      <c r="A27"/>
      <c r="C27"/>
      <c r="D27"/>
    </row>
    <row r="28" spans="1:10" x14ac:dyDescent="0.25">
      <c r="A28"/>
      <c r="C28"/>
      <c r="D28"/>
    </row>
    <row r="29" spans="1:10" x14ac:dyDescent="0.25">
      <c r="A29"/>
      <c r="C29"/>
      <c r="D29"/>
    </row>
    <row r="30" spans="1:10" x14ac:dyDescent="0.25">
      <c r="A30"/>
      <c r="C30"/>
      <c r="D30"/>
    </row>
    <row r="31" spans="1:10" x14ac:dyDescent="0.25">
      <c r="A31"/>
      <c r="C31"/>
      <c r="D31"/>
    </row>
    <row r="32" spans="1:10" x14ac:dyDescent="0.25">
      <c r="A32"/>
      <c r="C32"/>
      <c r="D32"/>
    </row>
    <row r="33" spans="1:12" x14ac:dyDescent="0.25">
      <c r="A33"/>
      <c r="C33"/>
      <c r="D33"/>
    </row>
    <row r="34" spans="1:12" x14ac:dyDescent="0.25">
      <c r="A34"/>
      <c r="C34"/>
      <c r="D34"/>
    </row>
    <row r="35" spans="1:12" x14ac:dyDescent="0.25">
      <c r="A35"/>
      <c r="C35"/>
      <c r="D35"/>
    </row>
    <row r="36" spans="1:12" x14ac:dyDescent="0.25">
      <c r="A36"/>
      <c r="C36"/>
      <c r="D36"/>
      <c r="K36" s="14"/>
      <c r="L36" s="14"/>
    </row>
    <row r="37" spans="1:12" x14ac:dyDescent="0.25">
      <c r="A37"/>
      <c r="C37"/>
      <c r="D37"/>
    </row>
    <row r="38" spans="1:12" x14ac:dyDescent="0.25">
      <c r="A38"/>
      <c r="C38"/>
      <c r="D38"/>
    </row>
    <row r="45" spans="1:12" ht="15.75" customHeight="1" x14ac:dyDescent="0.25"/>
    <row r="54" spans="1:12" s="14" customFormat="1" ht="15.75" customHeight="1" x14ac:dyDescent="0.25">
      <c r="A54" s="3"/>
      <c r="B54"/>
      <c r="C54" s="2"/>
      <c r="D54" s="3"/>
      <c r="E54"/>
      <c r="F54"/>
      <c r="G54"/>
      <c r="H54"/>
      <c r="I54"/>
      <c r="J54"/>
      <c r="K54"/>
      <c r="L54"/>
    </row>
    <row r="55" spans="1:12" ht="15.75" customHeight="1" x14ac:dyDescent="0.25"/>
    <row r="57" spans="1:12" ht="15.75" customHeight="1" x14ac:dyDescent="0.25"/>
    <row r="63" spans="1:12" s="14" customFormat="1" ht="15.75" customHeight="1" x14ac:dyDescent="0.25">
      <c r="A63" s="3"/>
      <c r="B63"/>
      <c r="C63" s="2"/>
      <c r="D63" s="3"/>
      <c r="E63"/>
      <c r="F63"/>
      <c r="G63"/>
      <c r="H63"/>
      <c r="I63"/>
      <c r="J63"/>
      <c r="K63"/>
      <c r="L63"/>
    </row>
    <row r="68" spans="1:12" ht="15.75" customHeight="1" x14ac:dyDescent="0.25"/>
    <row r="77" spans="1:12" s="14" customFormat="1" ht="15.75" customHeight="1" x14ac:dyDescent="0.25">
      <c r="A77" s="3"/>
      <c r="B77"/>
      <c r="C77" s="2"/>
      <c r="D77" s="3"/>
      <c r="E77"/>
      <c r="F77"/>
      <c r="G77"/>
      <c r="H77"/>
      <c r="I77"/>
      <c r="J77"/>
      <c r="K77"/>
      <c r="L77"/>
    </row>
    <row r="78" spans="1:12" ht="15.75" customHeight="1" x14ac:dyDescent="0.25"/>
    <row r="80" spans="1:12" ht="15.75" customHeight="1" x14ac:dyDescent="0.25"/>
    <row r="91" spans="1:12" s="14" customFormat="1" ht="15.75" customHeight="1" x14ac:dyDescent="0.25">
      <c r="A91" s="3"/>
      <c r="B91"/>
      <c r="C91" s="2"/>
      <c r="D91" s="3"/>
      <c r="E91"/>
      <c r="F91"/>
      <c r="G91"/>
      <c r="H91"/>
      <c r="I91"/>
      <c r="J91"/>
      <c r="K91"/>
      <c r="L91"/>
    </row>
  </sheetData>
  <mergeCells count="2">
    <mergeCell ref="D2:G2"/>
    <mergeCell ref="D3:G3"/>
  </mergeCells>
  <phoneticPr fontId="17" type="noConversion"/>
  <dataValidations count="2">
    <dataValidation type="list" errorStyle="information" allowBlank="1" showInputMessage="1" showErrorMessage="1" errorTitle="INFORMATION!" error="所选版次非列表值！" sqref="J2">
      <formula1>"版次：A,版次：B,版次：C,版次：D,版次：E,版次：F,版次：G"</formula1>
    </dataValidation>
    <dataValidation type="list" errorStyle="information" allowBlank="1" showInputMessage="1" showErrorMessage="1" errorTitle="INFORMATION!" error="所选设计阶段非列表值！" sqref="J3">
      <formula1>"设计阶段：方案设计,设计阶段：初步设计,设计阶段：总体设计,设计阶段：施工图"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horizontalDpi="180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opLeftCell="A2" zoomScaleNormal="100" zoomScaleSheetLayoutView="100" workbookViewId="0">
      <selection activeCell="D2" sqref="D2:I2"/>
    </sheetView>
  </sheetViews>
  <sheetFormatPr defaultRowHeight="15.75" x14ac:dyDescent="0.25"/>
  <cols>
    <col min="1" max="1" width="5.625" style="3" customWidth="1"/>
    <col min="2" max="2" width="25.625" customWidth="1"/>
    <col min="3" max="3" width="10.625" style="2" customWidth="1"/>
    <col min="4" max="4" width="6.625" style="3" customWidth="1"/>
    <col min="5" max="6" width="6.625" customWidth="1"/>
    <col min="7" max="9" width="8.625" customWidth="1"/>
    <col min="10" max="11" width="10.625" customWidth="1"/>
    <col min="12" max="12" width="25.625" customWidth="1"/>
    <col min="13" max="13" width="17.625" customWidth="1"/>
    <col min="14" max="14" width="5.125" customWidth="1"/>
  </cols>
  <sheetData>
    <row r="1" spans="1:13" ht="16.5" hidden="1" thickBot="1" x14ac:dyDescent="0.3">
      <c r="A1" s="4"/>
      <c r="B1" s="6"/>
      <c r="C1" s="7"/>
      <c r="D1" s="8"/>
      <c r="E1" s="5"/>
      <c r="F1" s="9"/>
      <c r="G1" s="10"/>
      <c r="H1" s="10"/>
      <c r="I1" s="10"/>
      <c r="J1" s="5"/>
      <c r="K1" s="5"/>
      <c r="L1" s="11"/>
    </row>
    <row r="2" spans="1:13" ht="30" customHeight="1" x14ac:dyDescent="0.25">
      <c r="A2" s="120" t="s">
        <v>27</v>
      </c>
      <c r="B2" s="121"/>
      <c r="C2" s="102" t="s">
        <v>22</v>
      </c>
      <c r="D2" s="131" t="s">
        <v>62</v>
      </c>
      <c r="E2" s="133"/>
      <c r="F2" s="133"/>
      <c r="G2" s="133"/>
      <c r="H2" s="133"/>
      <c r="I2" s="133"/>
      <c r="J2" s="105" t="s">
        <v>23</v>
      </c>
      <c r="K2" s="131" t="s">
        <v>64</v>
      </c>
      <c r="L2" s="132"/>
      <c r="M2" s="129" t="s">
        <v>24</v>
      </c>
    </row>
    <row r="3" spans="1:13" s="53" customFormat="1" ht="30" customHeight="1" thickBot="1" x14ac:dyDescent="0.3">
      <c r="A3" s="122"/>
      <c r="B3" s="123"/>
      <c r="C3" s="103" t="s">
        <v>25</v>
      </c>
      <c r="D3" s="125" t="s">
        <v>62</v>
      </c>
      <c r="E3" s="126"/>
      <c r="F3" s="126"/>
      <c r="G3" s="126"/>
      <c r="H3" s="126"/>
      <c r="I3" s="126"/>
      <c r="J3" s="106" t="s">
        <v>26</v>
      </c>
      <c r="K3" s="127">
        <v>1</v>
      </c>
      <c r="L3" s="128"/>
      <c r="M3" s="130" t="s">
        <v>19</v>
      </c>
    </row>
    <row r="4" spans="1:13" s="53" customFormat="1" ht="24.75" thickBot="1" x14ac:dyDescent="0.3">
      <c r="A4" s="17" t="s">
        <v>0</v>
      </c>
      <c r="B4" s="18" t="s">
        <v>1</v>
      </c>
      <c r="C4" s="19" t="s">
        <v>2</v>
      </c>
      <c r="D4" s="24" t="s">
        <v>12</v>
      </c>
      <c r="E4" s="18" t="s">
        <v>3</v>
      </c>
      <c r="F4" s="18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9</v>
      </c>
      <c r="L4" s="20" t="s">
        <v>10</v>
      </c>
      <c r="M4" s="78" t="s">
        <v>14</v>
      </c>
    </row>
    <row r="5" spans="1:13" s="53" customFormat="1" ht="16.5" thickBot="1" x14ac:dyDescent="0.3">
      <c r="A5" s="110"/>
      <c r="B5" s="76" t="s">
        <v>75</v>
      </c>
      <c r="C5" s="112"/>
      <c r="D5" s="113"/>
      <c r="E5" s="111"/>
      <c r="F5" s="111"/>
      <c r="G5" s="114"/>
      <c r="H5" s="114"/>
      <c r="I5" s="114"/>
      <c r="J5" s="114"/>
      <c r="K5" s="114"/>
      <c r="L5" s="114"/>
      <c r="M5" s="115"/>
    </row>
    <row r="6" spans="1:13" s="53" customFormat="1" x14ac:dyDescent="0.25">
      <c r="A6" s="16">
        <v>1</v>
      </c>
      <c r="B6" s="77" t="s">
        <v>35</v>
      </c>
      <c r="C6" s="61">
        <v>150</v>
      </c>
      <c r="D6" s="62">
        <v>0.8</v>
      </c>
      <c r="E6" s="62">
        <v>0.85</v>
      </c>
      <c r="F6" s="62">
        <f t="shared" ref="F6:F8" si="0">TAN(ACOS(E6))</f>
        <v>0.61974433840310228</v>
      </c>
      <c r="G6" s="61">
        <f t="shared" ref="G6:G8" si="1">PRODUCT(D6,C6)</f>
        <v>120</v>
      </c>
      <c r="H6" s="61">
        <f t="shared" ref="H6:H8" si="2">PRODUCT(G6,F6)</f>
        <v>74.369320608372277</v>
      </c>
      <c r="I6" s="61">
        <f t="shared" ref="I6:I8" si="3">SQRT(SUMSQ(G6,H6))</f>
        <v>141.1764705882353</v>
      </c>
      <c r="J6" s="63">
        <f t="shared" ref="J6:J8" si="4">I6/(1.732*0.38)</f>
        <v>214.50174818924776</v>
      </c>
      <c r="K6" s="31">
        <v>315</v>
      </c>
      <c r="L6" s="54" t="s">
        <v>65</v>
      </c>
      <c r="M6" s="79" t="s">
        <v>15</v>
      </c>
    </row>
    <row r="7" spans="1:13" s="53" customFormat="1" x14ac:dyDescent="0.25">
      <c r="A7" s="16">
        <v>2</v>
      </c>
      <c r="B7" s="77" t="s">
        <v>36</v>
      </c>
      <c r="C7" s="61">
        <v>100</v>
      </c>
      <c r="D7" s="62">
        <v>0.8</v>
      </c>
      <c r="E7" s="62">
        <v>0.85</v>
      </c>
      <c r="F7" s="62">
        <f t="shared" ref="F7" si="5">TAN(ACOS(E7))</f>
        <v>0.61974433840310228</v>
      </c>
      <c r="G7" s="61">
        <f t="shared" ref="G7" si="6">PRODUCT(D7,C7)</f>
        <v>80</v>
      </c>
      <c r="H7" s="61">
        <f t="shared" ref="H7" si="7">PRODUCT(G7,F7)</f>
        <v>49.579547072248182</v>
      </c>
      <c r="I7" s="61">
        <f t="shared" ref="I7" si="8">SQRT(SUMSQ(G7,H7))</f>
        <v>94.117647058823536</v>
      </c>
      <c r="J7" s="63">
        <f t="shared" ref="J7" si="9">I7/(1.732*0.38)</f>
        <v>143.00116545949851</v>
      </c>
      <c r="K7" s="31">
        <v>200</v>
      </c>
      <c r="L7" s="54" t="s">
        <v>66</v>
      </c>
      <c r="M7" s="80" t="s">
        <v>15</v>
      </c>
    </row>
    <row r="8" spans="1:13" s="53" customFormat="1" x14ac:dyDescent="0.25">
      <c r="A8" s="16">
        <v>3</v>
      </c>
      <c r="B8" s="77" t="s">
        <v>37</v>
      </c>
      <c r="C8" s="61">
        <v>60</v>
      </c>
      <c r="D8" s="62">
        <v>0.9</v>
      </c>
      <c r="E8" s="62">
        <v>0.85</v>
      </c>
      <c r="F8" s="62">
        <f t="shared" si="0"/>
        <v>0.61974433840310228</v>
      </c>
      <c r="G8" s="61">
        <f t="shared" si="1"/>
        <v>54</v>
      </c>
      <c r="H8" s="61">
        <f t="shared" si="2"/>
        <v>33.46619427376752</v>
      </c>
      <c r="I8" s="61">
        <f t="shared" si="3"/>
        <v>63.529411764705877</v>
      </c>
      <c r="J8" s="63">
        <f t="shared" si="4"/>
        <v>96.525786685161478</v>
      </c>
      <c r="K8" s="31">
        <v>160</v>
      </c>
      <c r="L8" s="54" t="s">
        <v>67</v>
      </c>
      <c r="M8" s="80" t="s">
        <v>33</v>
      </c>
    </row>
    <row r="9" spans="1:13" s="53" customFormat="1" x14ac:dyDescent="0.25">
      <c r="A9" s="16">
        <v>4</v>
      </c>
      <c r="B9" s="77" t="s">
        <v>40</v>
      </c>
      <c r="C9" s="61">
        <v>12</v>
      </c>
      <c r="D9" s="62">
        <v>0.9</v>
      </c>
      <c r="E9" s="62">
        <v>0.9</v>
      </c>
      <c r="F9" s="62">
        <f t="shared" ref="F9:F11" si="10">TAN(ACOS(E9))</f>
        <v>0.48432210483785254</v>
      </c>
      <c r="G9" s="61">
        <f t="shared" ref="G9:G11" si="11">PRODUCT(D9,C9)</f>
        <v>10.8</v>
      </c>
      <c r="H9" s="61">
        <f t="shared" ref="H9:H11" si="12">PRODUCT(G9,F9)</f>
        <v>5.2306787322488075</v>
      </c>
      <c r="I9" s="61">
        <f t="shared" ref="I9:I11" si="13">SQRT(SUMSQ(G9,H9))</f>
        <v>12</v>
      </c>
      <c r="J9" s="63">
        <f t="shared" ref="J9" si="14">I9/(1.732*0.38)</f>
        <v>18.232648596086058</v>
      </c>
      <c r="K9" s="31">
        <v>40</v>
      </c>
      <c r="L9" s="54" t="s">
        <v>69</v>
      </c>
      <c r="M9" s="80" t="s">
        <v>73</v>
      </c>
    </row>
    <row r="10" spans="1:13" s="53" customFormat="1" x14ac:dyDescent="0.25">
      <c r="A10" s="16">
        <v>5</v>
      </c>
      <c r="B10" s="77" t="s">
        <v>41</v>
      </c>
      <c r="C10" s="61">
        <v>15</v>
      </c>
      <c r="D10" s="62">
        <v>0.9</v>
      </c>
      <c r="E10" s="62">
        <v>0.9</v>
      </c>
      <c r="F10" s="62">
        <f t="shared" si="10"/>
        <v>0.48432210483785254</v>
      </c>
      <c r="G10" s="61">
        <f t="shared" ref="G10" si="15">PRODUCT(D10,C10)</f>
        <v>13.5</v>
      </c>
      <c r="H10" s="61">
        <f t="shared" ref="H10" si="16">PRODUCT(G10,F10)</f>
        <v>6.5383484153110096</v>
      </c>
      <c r="I10" s="61">
        <f t="shared" ref="I10" si="17">SQRT(SUMSQ(G10,H10))</f>
        <v>15</v>
      </c>
      <c r="J10" s="63">
        <f t="shared" ref="J10" si="18">I10/(1.732*0.38)</f>
        <v>22.790810745107574</v>
      </c>
      <c r="K10" s="31">
        <v>40</v>
      </c>
      <c r="L10" s="54" t="s">
        <v>69</v>
      </c>
      <c r="M10" s="80" t="s">
        <v>73</v>
      </c>
    </row>
    <row r="11" spans="1:13" s="53" customFormat="1" ht="16.5" thickBot="1" x14ac:dyDescent="0.3">
      <c r="A11" s="16">
        <v>6</v>
      </c>
      <c r="B11" s="77" t="s">
        <v>42</v>
      </c>
      <c r="C11" s="61">
        <v>15</v>
      </c>
      <c r="D11" s="62">
        <v>0.9</v>
      </c>
      <c r="E11" s="62">
        <v>0.9</v>
      </c>
      <c r="F11" s="62">
        <f t="shared" si="10"/>
        <v>0.48432210483785254</v>
      </c>
      <c r="G11" s="61">
        <f t="shared" si="11"/>
        <v>13.5</v>
      </c>
      <c r="H11" s="61">
        <f t="shared" si="12"/>
        <v>6.5383484153110096</v>
      </c>
      <c r="I11" s="61">
        <f t="shared" si="13"/>
        <v>15</v>
      </c>
      <c r="J11" s="63">
        <f>I11/(1.732*0.38)</f>
        <v>22.790810745107574</v>
      </c>
      <c r="K11" s="31">
        <v>40</v>
      </c>
      <c r="L11" s="54" t="s">
        <v>68</v>
      </c>
      <c r="M11" s="80" t="s">
        <v>74</v>
      </c>
    </row>
    <row r="12" spans="1:13" s="53" customFormat="1" x14ac:dyDescent="0.25">
      <c r="A12" s="73"/>
      <c r="B12" s="76" t="s">
        <v>76</v>
      </c>
      <c r="C12" s="59"/>
      <c r="D12" s="62"/>
      <c r="E12" s="62"/>
      <c r="F12" s="62"/>
      <c r="G12" s="61"/>
      <c r="H12" s="61"/>
      <c r="I12" s="61"/>
      <c r="J12" s="63"/>
      <c r="K12" s="71"/>
      <c r="L12" s="72"/>
      <c r="M12" s="80"/>
    </row>
    <row r="13" spans="1:13" s="53" customFormat="1" x14ac:dyDescent="0.25">
      <c r="A13" s="16">
        <v>1</v>
      </c>
      <c r="B13" s="77" t="s">
        <v>49</v>
      </c>
      <c r="C13" s="61">
        <v>150</v>
      </c>
      <c r="D13" s="62">
        <v>0.9</v>
      </c>
      <c r="E13" s="62">
        <v>0.85</v>
      </c>
      <c r="F13" s="62">
        <f t="shared" ref="F13:F17" si="19">TAN(ACOS(E13))</f>
        <v>0.61974433840310228</v>
      </c>
      <c r="G13" s="61">
        <f t="shared" ref="G13:G17" si="20">PRODUCT(D13,C13)</f>
        <v>135</v>
      </c>
      <c r="H13" s="61">
        <f t="shared" ref="H13:H17" si="21">PRODUCT(G13,F13)</f>
        <v>83.665485684418812</v>
      </c>
      <c r="I13" s="61">
        <f t="shared" ref="I13:I17" si="22">SQRT(SUMSQ(G13,H13))</f>
        <v>158.82352941176472</v>
      </c>
      <c r="J13" s="63">
        <f t="shared" ref="J13:J17" si="23">I13/(1.732*0.38)</f>
        <v>241.31446671290374</v>
      </c>
      <c r="K13" s="31">
        <v>350</v>
      </c>
      <c r="L13" s="54" t="s">
        <v>71</v>
      </c>
      <c r="M13" s="80" t="s">
        <v>15</v>
      </c>
    </row>
    <row r="14" spans="1:13" s="53" customFormat="1" x14ac:dyDescent="0.25">
      <c r="A14" s="16">
        <v>2</v>
      </c>
      <c r="B14" s="77" t="s">
        <v>50</v>
      </c>
      <c r="C14" s="61">
        <v>210</v>
      </c>
      <c r="D14" s="62">
        <v>0.6</v>
      </c>
      <c r="E14" s="62">
        <v>0.8</v>
      </c>
      <c r="F14" s="62">
        <f t="shared" si="19"/>
        <v>0.74999999999999978</v>
      </c>
      <c r="G14" s="61">
        <f t="shared" si="20"/>
        <v>126</v>
      </c>
      <c r="H14" s="61">
        <f t="shared" si="21"/>
        <v>94.499999999999972</v>
      </c>
      <c r="I14" s="61">
        <f t="shared" si="22"/>
        <v>157.49999999999997</v>
      </c>
      <c r="J14" s="63">
        <f t="shared" si="23"/>
        <v>239.30351282362949</v>
      </c>
      <c r="K14" s="31">
        <v>350</v>
      </c>
      <c r="L14" s="54" t="s">
        <v>71</v>
      </c>
      <c r="M14" s="80" t="s">
        <v>15</v>
      </c>
    </row>
    <row r="15" spans="1:13" s="53" customFormat="1" x14ac:dyDescent="0.25">
      <c r="A15" s="16">
        <v>3</v>
      </c>
      <c r="B15" s="77" t="s">
        <v>46</v>
      </c>
      <c r="C15" s="61">
        <v>12</v>
      </c>
      <c r="D15" s="62">
        <v>0.9</v>
      </c>
      <c r="E15" s="62">
        <v>0.9</v>
      </c>
      <c r="F15" s="62">
        <f t="shared" si="19"/>
        <v>0.48432210483785254</v>
      </c>
      <c r="G15" s="61">
        <f t="shared" si="20"/>
        <v>10.8</v>
      </c>
      <c r="H15" s="61">
        <f t="shared" si="21"/>
        <v>5.2306787322488075</v>
      </c>
      <c r="I15" s="61">
        <f t="shared" si="22"/>
        <v>12</v>
      </c>
      <c r="J15" s="63">
        <f t="shared" si="23"/>
        <v>18.232648596086058</v>
      </c>
      <c r="K15" s="31">
        <v>40</v>
      </c>
      <c r="L15" s="54" t="s">
        <v>72</v>
      </c>
      <c r="M15" s="80" t="s">
        <v>73</v>
      </c>
    </row>
    <row r="16" spans="1:13" s="53" customFormat="1" x14ac:dyDescent="0.25">
      <c r="A16" s="16">
        <v>4</v>
      </c>
      <c r="B16" s="77" t="s">
        <v>47</v>
      </c>
      <c r="C16" s="61">
        <v>15</v>
      </c>
      <c r="D16" s="62">
        <v>0.9</v>
      </c>
      <c r="E16" s="62">
        <v>0.9</v>
      </c>
      <c r="F16" s="62">
        <f t="shared" si="19"/>
        <v>0.48432210483785254</v>
      </c>
      <c r="G16" s="61">
        <f t="shared" si="20"/>
        <v>13.5</v>
      </c>
      <c r="H16" s="61">
        <f t="shared" ref="H16" si="24">PRODUCT(G16,F16)</f>
        <v>6.5383484153110096</v>
      </c>
      <c r="I16" s="61">
        <f t="shared" ref="I16" si="25">SQRT(SUMSQ(G16,H16))</f>
        <v>15</v>
      </c>
      <c r="J16" s="63">
        <f t="shared" ref="J16" si="26">I16/(1.732*0.38)</f>
        <v>22.790810745107574</v>
      </c>
      <c r="K16" s="31">
        <v>40</v>
      </c>
      <c r="L16" s="54" t="s">
        <v>70</v>
      </c>
      <c r="M16" s="80" t="s">
        <v>74</v>
      </c>
    </row>
    <row r="17" spans="1:13" s="53" customFormat="1" x14ac:dyDescent="0.25">
      <c r="A17" s="16">
        <v>5</v>
      </c>
      <c r="B17" s="77" t="s">
        <v>48</v>
      </c>
      <c r="C17" s="61">
        <v>15</v>
      </c>
      <c r="D17" s="62">
        <v>0.9</v>
      </c>
      <c r="E17" s="62">
        <v>0.9</v>
      </c>
      <c r="F17" s="62">
        <f t="shared" si="19"/>
        <v>0.48432210483785254</v>
      </c>
      <c r="G17" s="61">
        <f t="shared" si="20"/>
        <v>13.5</v>
      </c>
      <c r="H17" s="61">
        <f t="shared" si="21"/>
        <v>6.5383484153110096</v>
      </c>
      <c r="I17" s="61">
        <f t="shared" si="22"/>
        <v>15</v>
      </c>
      <c r="J17" s="63">
        <f t="shared" si="23"/>
        <v>22.790810745107574</v>
      </c>
      <c r="K17" s="31">
        <v>40</v>
      </c>
      <c r="L17" s="54" t="s">
        <v>68</v>
      </c>
      <c r="M17" s="80" t="s">
        <v>73</v>
      </c>
    </row>
    <row r="18" spans="1:13" s="53" customFormat="1" x14ac:dyDescent="0.25">
      <c r="A18" s="82"/>
      <c r="B18" s="83"/>
      <c r="C18" s="84"/>
      <c r="D18" s="85"/>
      <c r="E18" s="85"/>
      <c r="F18" s="85"/>
      <c r="G18" s="84"/>
      <c r="H18" s="84"/>
      <c r="I18" s="84"/>
      <c r="J18" s="86"/>
      <c r="K18" s="87"/>
      <c r="L18" s="88"/>
      <c r="M18" s="89"/>
    </row>
    <row r="19" spans="1:13" s="53" customFormat="1" x14ac:dyDescent="0.25">
      <c r="A19" s="91"/>
      <c r="B19" s="92" t="s">
        <v>31</v>
      </c>
      <c r="C19" s="81">
        <f>SUM(C6+C7+C13+C14)</f>
        <v>610</v>
      </c>
      <c r="D19" s="93"/>
      <c r="E19" s="93"/>
      <c r="F19" s="93"/>
      <c r="G19" s="94"/>
      <c r="H19" s="94"/>
      <c r="I19" s="94"/>
      <c r="J19" s="95"/>
      <c r="K19" s="96"/>
      <c r="L19" s="97"/>
      <c r="M19" s="98"/>
    </row>
    <row r="20" spans="1:13" s="53" customFormat="1" x14ac:dyDescent="0.25">
      <c r="A20" s="82"/>
      <c r="B20" s="90"/>
      <c r="C20" s="38"/>
      <c r="D20" s="85"/>
      <c r="E20" s="85"/>
      <c r="F20" s="85"/>
      <c r="G20" s="84"/>
      <c r="H20" s="84"/>
      <c r="I20" s="84"/>
      <c r="J20" s="86"/>
      <c r="K20" s="87"/>
      <c r="L20" s="88"/>
      <c r="M20" s="89"/>
    </row>
    <row r="21" spans="1:13" s="53" customFormat="1" ht="16.5" thickBot="1" x14ac:dyDescent="0.3">
      <c r="A21" s="74"/>
      <c r="B21" s="45"/>
      <c r="C21" s="64"/>
      <c r="D21" s="65"/>
      <c r="E21" s="65"/>
      <c r="F21" s="65"/>
      <c r="G21" s="65"/>
      <c r="H21" s="65"/>
      <c r="I21" s="66"/>
      <c r="J21" s="67"/>
      <c r="K21" s="55"/>
      <c r="L21" s="56"/>
      <c r="M21" s="57"/>
    </row>
    <row r="22" spans="1:13" s="53" customFormat="1" x14ac:dyDescent="0.25">
      <c r="A22" s="58"/>
      <c r="B22" s="68"/>
      <c r="C22" s="69"/>
      <c r="D22" s="70"/>
      <c r="E22" s="68"/>
      <c r="F22" s="68"/>
      <c r="G22" s="68"/>
      <c r="H22" s="68"/>
      <c r="I22" s="68"/>
      <c r="J22" s="68"/>
      <c r="K22" s="68"/>
    </row>
    <row r="23" spans="1:13" s="53" customFormat="1" ht="15.75" customHeight="1" x14ac:dyDescent="0.25">
      <c r="A23" s="3"/>
      <c r="B23"/>
      <c r="C23" s="2"/>
      <c r="D23" s="3"/>
      <c r="E23"/>
      <c r="F23"/>
      <c r="G23"/>
      <c r="H23"/>
      <c r="I23"/>
      <c r="J23"/>
      <c r="K23"/>
      <c r="L23"/>
      <c r="M23"/>
    </row>
    <row r="24" spans="1:13" s="53" customFormat="1" ht="15.75" customHeight="1" x14ac:dyDescent="0.25">
      <c r="A24" s="3"/>
      <c r="B24"/>
      <c r="C24" s="2"/>
      <c r="D24" s="3"/>
      <c r="E24"/>
      <c r="F24"/>
      <c r="G24"/>
      <c r="H24"/>
      <c r="I24"/>
      <c r="J24"/>
      <c r="K24"/>
      <c r="L24"/>
      <c r="M24"/>
    </row>
    <row r="25" spans="1:13" s="53" customFormat="1" ht="15.75" customHeight="1" x14ac:dyDescent="0.25">
      <c r="A25" s="3"/>
      <c r="B25"/>
      <c r="C25" s="2"/>
      <c r="D25" s="3"/>
      <c r="E25"/>
      <c r="F25"/>
      <c r="G25"/>
      <c r="H25"/>
      <c r="I25"/>
      <c r="J25"/>
      <c r="K25"/>
      <c r="L25"/>
      <c r="M25"/>
    </row>
    <row r="26" spans="1:13" s="53" customFormat="1" ht="15.75" customHeight="1" x14ac:dyDescent="0.25">
      <c r="A26" s="3"/>
      <c r="B26"/>
      <c r="C26" s="2"/>
      <c r="D26" s="3"/>
      <c r="E26"/>
      <c r="F26"/>
      <c r="G26"/>
      <c r="H26"/>
      <c r="I26"/>
      <c r="J26"/>
      <c r="K26"/>
      <c r="L26"/>
      <c r="M26"/>
    </row>
    <row r="27" spans="1:13" s="53" customFormat="1" ht="15.75" customHeight="1" x14ac:dyDescent="0.25">
      <c r="A27" s="3"/>
      <c r="B27"/>
      <c r="C27" s="2"/>
      <c r="D27" s="3"/>
      <c r="E27"/>
      <c r="F27"/>
      <c r="G27"/>
      <c r="H27"/>
      <c r="I27"/>
      <c r="J27"/>
      <c r="K27"/>
      <c r="L27"/>
      <c r="M27"/>
    </row>
    <row r="28" spans="1:13" s="53" customFormat="1" x14ac:dyDescent="0.25">
      <c r="A28" s="3"/>
      <c r="B28"/>
      <c r="C28" s="2"/>
      <c r="D28" s="3"/>
      <c r="E28"/>
      <c r="F28"/>
      <c r="G28"/>
      <c r="H28"/>
      <c r="I28"/>
      <c r="J28"/>
      <c r="K28"/>
      <c r="L28"/>
      <c r="M28"/>
    </row>
    <row r="29" spans="1:13" s="53" customFormat="1" x14ac:dyDescent="0.25">
      <c r="A29" s="3"/>
      <c r="B29"/>
      <c r="C29" s="2"/>
      <c r="D29" s="3"/>
      <c r="E29"/>
      <c r="F29"/>
      <c r="G29"/>
      <c r="H29"/>
      <c r="I29"/>
      <c r="J29"/>
      <c r="K29"/>
      <c r="L29"/>
      <c r="M29"/>
    </row>
    <row r="30" spans="1:13" s="53" customFormat="1" x14ac:dyDescent="0.25">
      <c r="A30" s="3"/>
      <c r="B30"/>
      <c r="C30" s="2"/>
      <c r="D30" s="3"/>
      <c r="E30"/>
      <c r="F30"/>
      <c r="G30"/>
      <c r="H30"/>
      <c r="I30"/>
      <c r="J30"/>
      <c r="K30"/>
      <c r="L30"/>
      <c r="M30"/>
    </row>
    <row r="31" spans="1:13" s="53" customFormat="1" x14ac:dyDescent="0.25">
      <c r="A31" s="3"/>
      <c r="B31"/>
      <c r="C31" s="2"/>
      <c r="D31" s="3"/>
      <c r="E31"/>
      <c r="F31"/>
      <c r="G31"/>
      <c r="H31"/>
      <c r="I31"/>
      <c r="J31"/>
      <c r="K31"/>
      <c r="L31"/>
      <c r="M31"/>
    </row>
    <row r="32" spans="1:13" s="53" customFormat="1" x14ac:dyDescent="0.25">
      <c r="A32" s="3"/>
      <c r="B32"/>
      <c r="C32" s="2"/>
      <c r="D32" s="3"/>
      <c r="E32"/>
      <c r="F32"/>
      <c r="G32"/>
      <c r="H32"/>
      <c r="I32"/>
      <c r="J32"/>
      <c r="K32"/>
      <c r="L32"/>
      <c r="M32"/>
    </row>
    <row r="33" spans="1:13" s="53" customFormat="1" x14ac:dyDescent="0.25">
      <c r="A33" s="3"/>
      <c r="B33"/>
      <c r="C33" s="2"/>
      <c r="D33" s="3"/>
      <c r="E33"/>
      <c r="F33"/>
      <c r="G33"/>
      <c r="H33"/>
      <c r="I33"/>
      <c r="J33"/>
      <c r="K33"/>
      <c r="L33"/>
      <c r="M33"/>
    </row>
    <row r="34" spans="1:13" s="53" customFormat="1" x14ac:dyDescent="0.25">
      <c r="A34" s="3"/>
      <c r="B34"/>
      <c r="C34" s="2"/>
      <c r="D34" s="3"/>
      <c r="E34"/>
      <c r="F34"/>
      <c r="G34"/>
      <c r="H34"/>
      <c r="I34"/>
      <c r="J34"/>
      <c r="K34"/>
      <c r="L34"/>
      <c r="M34"/>
    </row>
    <row r="35" spans="1:13" s="53" customFormat="1" x14ac:dyDescent="0.25">
      <c r="A35" s="3"/>
      <c r="B35"/>
      <c r="C35" s="2"/>
      <c r="D35" s="3"/>
      <c r="E35"/>
      <c r="F35"/>
      <c r="G35"/>
      <c r="H35"/>
      <c r="I35"/>
      <c r="J35"/>
      <c r="K35"/>
      <c r="L35"/>
      <c r="M35"/>
    </row>
    <row r="36" spans="1:13" s="53" customFormat="1" x14ac:dyDescent="0.25">
      <c r="A36" s="3"/>
      <c r="B36"/>
      <c r="C36" s="2"/>
      <c r="D36" s="3"/>
      <c r="E36"/>
      <c r="F36"/>
      <c r="G36"/>
      <c r="H36"/>
      <c r="I36"/>
      <c r="J36"/>
      <c r="K36"/>
      <c r="L36"/>
      <c r="M36"/>
    </row>
    <row r="37" spans="1:13" s="53" customFormat="1" x14ac:dyDescent="0.25">
      <c r="A37" s="3"/>
      <c r="B37"/>
      <c r="C37" s="2"/>
      <c r="D37" s="3"/>
      <c r="E37"/>
      <c r="F37"/>
      <c r="G37"/>
      <c r="H37"/>
      <c r="I37"/>
      <c r="J37"/>
      <c r="K37"/>
      <c r="L37"/>
      <c r="M37"/>
    </row>
    <row r="38" spans="1:13" s="53" customFormat="1" x14ac:dyDescent="0.25">
      <c r="A38" s="3"/>
      <c r="B38"/>
      <c r="C38" s="2"/>
      <c r="D38" s="3"/>
      <c r="E38"/>
      <c r="F38"/>
      <c r="G38"/>
      <c r="H38"/>
      <c r="I38"/>
      <c r="J38"/>
      <c r="K38"/>
      <c r="L38"/>
      <c r="M38"/>
    </row>
    <row r="39" spans="1:13" s="53" customFormat="1" x14ac:dyDescent="0.25">
      <c r="A39" s="3"/>
      <c r="B39"/>
      <c r="C39" s="2"/>
      <c r="D39" s="3"/>
      <c r="E39"/>
      <c r="F39"/>
      <c r="G39"/>
      <c r="H39"/>
      <c r="I39"/>
      <c r="J39"/>
      <c r="K39"/>
      <c r="L39"/>
      <c r="M39"/>
    </row>
    <row r="40" spans="1:13" s="53" customFormat="1" ht="15.75" customHeight="1" x14ac:dyDescent="0.25">
      <c r="A40" s="3"/>
      <c r="B40"/>
      <c r="C40" s="2"/>
      <c r="D40" s="3"/>
      <c r="E40"/>
      <c r="F40"/>
      <c r="G40"/>
      <c r="H40"/>
      <c r="I40"/>
      <c r="J40"/>
      <c r="K40"/>
      <c r="L40"/>
      <c r="M40"/>
    </row>
    <row r="41" spans="1:13" s="53" customFormat="1" ht="15.75" customHeight="1" x14ac:dyDescent="0.25">
      <c r="A41" s="3"/>
      <c r="B41"/>
      <c r="C41" s="2"/>
      <c r="D41" s="3"/>
      <c r="E41"/>
      <c r="F41"/>
      <c r="G41"/>
      <c r="H41"/>
      <c r="I41"/>
      <c r="J41"/>
      <c r="K41"/>
      <c r="L41"/>
      <c r="M41"/>
    </row>
    <row r="42" spans="1:13" s="53" customFormat="1" x14ac:dyDescent="0.25">
      <c r="A42" s="3"/>
      <c r="B42"/>
      <c r="C42" s="2"/>
      <c r="D42" s="3"/>
      <c r="E42"/>
      <c r="F42"/>
      <c r="G42"/>
      <c r="H42"/>
      <c r="I42"/>
      <c r="J42"/>
      <c r="K42"/>
      <c r="L42"/>
      <c r="M42"/>
    </row>
    <row r="43" spans="1:13" s="53" customFormat="1" x14ac:dyDescent="0.25">
      <c r="A43" s="3"/>
      <c r="B43"/>
      <c r="C43" s="2"/>
      <c r="D43" s="3"/>
      <c r="E43"/>
      <c r="F43"/>
      <c r="G43"/>
      <c r="H43"/>
      <c r="I43"/>
      <c r="J43"/>
      <c r="K43"/>
      <c r="L43"/>
      <c r="M43"/>
    </row>
    <row r="44" spans="1:13" s="53" customFormat="1" x14ac:dyDescent="0.25">
      <c r="A44" s="3"/>
      <c r="B44"/>
      <c r="C44" s="2"/>
      <c r="D44" s="3"/>
      <c r="E44"/>
      <c r="F44"/>
      <c r="G44"/>
      <c r="H44"/>
      <c r="I44"/>
      <c r="J44"/>
      <c r="K44"/>
      <c r="L44"/>
      <c r="M44"/>
    </row>
    <row r="45" spans="1:13" s="53" customFormat="1" x14ac:dyDescent="0.25">
      <c r="A45" s="3"/>
      <c r="B45"/>
      <c r="C45" s="2"/>
      <c r="D45" s="3"/>
      <c r="E45"/>
      <c r="F45"/>
      <c r="G45"/>
      <c r="H45"/>
      <c r="I45"/>
      <c r="J45"/>
      <c r="K45"/>
      <c r="L45"/>
      <c r="M45"/>
    </row>
    <row r="52" spans="1:13" s="53" customFormat="1" x14ac:dyDescent="0.25">
      <c r="A52" s="3"/>
      <c r="B52"/>
      <c r="C52" s="2"/>
      <c r="D52" s="3"/>
      <c r="E52"/>
      <c r="F52"/>
      <c r="G52"/>
      <c r="H52"/>
      <c r="I52"/>
      <c r="J52"/>
      <c r="K52"/>
      <c r="L52"/>
      <c r="M52"/>
    </row>
    <row r="53" spans="1:13" s="53" customFormat="1" x14ac:dyDescent="0.25">
      <c r="A53" s="3"/>
      <c r="B53"/>
      <c r="C53" s="2"/>
      <c r="D53" s="3"/>
      <c r="E53"/>
      <c r="F53"/>
      <c r="G53"/>
      <c r="H53"/>
      <c r="I53"/>
      <c r="J53"/>
      <c r="K53"/>
      <c r="L53"/>
      <c r="M53"/>
    </row>
    <row r="54" spans="1:13" s="53" customFormat="1" x14ac:dyDescent="0.25">
      <c r="A54" s="3"/>
      <c r="B54"/>
      <c r="C54" s="2"/>
      <c r="D54" s="3"/>
      <c r="E54"/>
      <c r="F54"/>
      <c r="G54"/>
      <c r="H54"/>
      <c r="I54"/>
      <c r="J54"/>
      <c r="K54"/>
      <c r="L54"/>
      <c r="M54"/>
    </row>
    <row r="55" spans="1:13" s="53" customFormat="1" x14ac:dyDescent="0.25">
      <c r="A55" s="3"/>
      <c r="B55"/>
      <c r="C55" s="2"/>
      <c r="D55" s="3"/>
      <c r="E55"/>
      <c r="F55"/>
      <c r="G55"/>
      <c r="H55"/>
      <c r="I55"/>
      <c r="J55"/>
      <c r="K55"/>
      <c r="L55"/>
      <c r="M55"/>
    </row>
    <row r="56" spans="1:13" s="53" customFormat="1" x14ac:dyDescent="0.25">
      <c r="A56" s="3"/>
      <c r="B56"/>
      <c r="C56" s="2"/>
      <c r="D56" s="3"/>
      <c r="E56"/>
      <c r="F56"/>
      <c r="G56"/>
      <c r="H56"/>
      <c r="I56"/>
      <c r="J56"/>
      <c r="K56"/>
      <c r="L56"/>
      <c r="M56"/>
    </row>
    <row r="67" spans="1:13" s="53" customFormat="1" ht="15.75" customHeight="1" x14ac:dyDescent="0.25">
      <c r="A67" s="3"/>
      <c r="B67"/>
      <c r="C67" s="2"/>
      <c r="D67" s="3"/>
      <c r="E67"/>
      <c r="F67"/>
      <c r="G67"/>
      <c r="H67"/>
      <c r="I67"/>
      <c r="J67"/>
      <c r="K67"/>
      <c r="L67"/>
      <c r="M67"/>
    </row>
    <row r="68" spans="1:13" s="53" customFormat="1" x14ac:dyDescent="0.25">
      <c r="A68" s="3"/>
      <c r="B68"/>
      <c r="C68" s="2"/>
      <c r="D68" s="3"/>
      <c r="E68"/>
      <c r="F68"/>
      <c r="G68"/>
      <c r="H68"/>
      <c r="I68"/>
      <c r="J68"/>
      <c r="K68"/>
      <c r="L68"/>
      <c r="M68"/>
    </row>
  </sheetData>
  <mergeCells count="5">
    <mergeCell ref="A2:B3"/>
    <mergeCell ref="D2:I2"/>
    <mergeCell ref="K2:L2"/>
    <mergeCell ref="D3:I3"/>
    <mergeCell ref="K3:L3"/>
  </mergeCells>
  <phoneticPr fontId="8" type="noConversion"/>
  <dataValidations count="2">
    <dataValidation type="list" errorStyle="information" allowBlank="1" showInputMessage="1" showErrorMessage="1" errorTitle="INFORMATION!" error="所选版次非列表值！" sqref="M2">
      <formula1>"版次：A,版次：B,版次：C,版次：D,版次：E,版次：F,版次：G"</formula1>
    </dataValidation>
    <dataValidation type="list" errorStyle="information" allowBlank="1" showInputMessage="1" showErrorMessage="1" errorTitle="INFORMATION!" error="所选设计阶段非列表值！" sqref="M3">
      <formula1>"设计阶段：方案设计,设计阶段：初步设计,设计阶段：总体设计,设计阶段：施工图"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84" fitToHeight="0" orientation="landscape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2" workbookViewId="0">
      <selection activeCell="D2" sqref="D2:I2"/>
    </sheetView>
  </sheetViews>
  <sheetFormatPr defaultRowHeight="15.75" x14ac:dyDescent="0.25"/>
  <cols>
    <col min="1" max="1" width="5.625" style="3" customWidth="1"/>
    <col min="2" max="2" width="25.625" customWidth="1"/>
    <col min="3" max="3" width="10.625" style="2" customWidth="1"/>
    <col min="4" max="4" width="6.625" style="3" customWidth="1"/>
    <col min="5" max="6" width="6.625" customWidth="1"/>
    <col min="7" max="9" width="8.625" customWidth="1"/>
    <col min="10" max="11" width="10.625" customWidth="1"/>
    <col min="12" max="12" width="25.625" customWidth="1"/>
    <col min="13" max="13" width="17.625" customWidth="1"/>
    <col min="14" max="14" width="5.125" customWidth="1"/>
  </cols>
  <sheetData>
    <row r="1" spans="1:13" ht="16.5" hidden="1" thickBot="1" x14ac:dyDescent="0.3">
      <c r="A1" s="4"/>
      <c r="B1" s="6"/>
      <c r="C1" s="7"/>
      <c r="D1" s="8"/>
      <c r="E1" s="5"/>
      <c r="F1" s="9"/>
      <c r="G1" s="10"/>
      <c r="H1" s="10"/>
      <c r="I1" s="10"/>
      <c r="J1" s="5"/>
      <c r="K1" s="5"/>
      <c r="L1" s="11"/>
    </row>
    <row r="2" spans="1:13" ht="30" customHeight="1" x14ac:dyDescent="0.25">
      <c r="A2" s="120" t="s">
        <v>27</v>
      </c>
      <c r="B2" s="121"/>
      <c r="C2" s="102" t="s">
        <v>20</v>
      </c>
      <c r="D2" s="131" t="s">
        <v>62</v>
      </c>
      <c r="E2" s="133"/>
      <c r="F2" s="133"/>
      <c r="G2" s="133"/>
      <c r="H2" s="133"/>
      <c r="I2" s="133"/>
      <c r="J2" s="105" t="s">
        <v>23</v>
      </c>
      <c r="K2" s="131" t="s">
        <v>64</v>
      </c>
      <c r="L2" s="132"/>
      <c r="M2" s="129" t="s">
        <v>24</v>
      </c>
    </row>
    <row r="3" spans="1:13" s="53" customFormat="1" ht="30" customHeight="1" thickBot="1" x14ac:dyDescent="0.3">
      <c r="A3" s="122"/>
      <c r="B3" s="123"/>
      <c r="C3" s="103" t="s">
        <v>21</v>
      </c>
      <c r="D3" s="125" t="s">
        <v>62</v>
      </c>
      <c r="E3" s="126"/>
      <c r="F3" s="126"/>
      <c r="G3" s="126"/>
      <c r="H3" s="126"/>
      <c r="I3" s="126"/>
      <c r="J3" s="106" t="s">
        <v>26</v>
      </c>
      <c r="K3" s="127">
        <v>1</v>
      </c>
      <c r="L3" s="128"/>
      <c r="M3" s="130" t="s">
        <v>19</v>
      </c>
    </row>
    <row r="4" spans="1:13" s="53" customFormat="1" ht="24.75" thickBot="1" x14ac:dyDescent="0.3">
      <c r="A4" s="17" t="s">
        <v>0</v>
      </c>
      <c r="B4" s="18" t="s">
        <v>1</v>
      </c>
      <c r="C4" s="19" t="s">
        <v>2</v>
      </c>
      <c r="D4" s="24" t="s">
        <v>12</v>
      </c>
      <c r="E4" s="18" t="s">
        <v>3</v>
      </c>
      <c r="F4" s="18" t="s">
        <v>4</v>
      </c>
      <c r="G4" s="20" t="s">
        <v>5</v>
      </c>
      <c r="H4" s="20" t="s">
        <v>6</v>
      </c>
      <c r="I4" s="20" t="s">
        <v>7</v>
      </c>
      <c r="J4" s="20" t="s">
        <v>8</v>
      </c>
      <c r="K4" s="20" t="s">
        <v>9</v>
      </c>
      <c r="L4" s="20" t="s">
        <v>10</v>
      </c>
      <c r="M4" s="78" t="s">
        <v>14</v>
      </c>
    </row>
    <row r="5" spans="1:13" s="53" customFormat="1" ht="16.5" thickBot="1" x14ac:dyDescent="0.3">
      <c r="A5" s="110"/>
      <c r="B5" s="76" t="s">
        <v>77</v>
      </c>
      <c r="C5" s="112"/>
      <c r="D5" s="113"/>
      <c r="E5" s="111"/>
      <c r="F5" s="111"/>
      <c r="G5" s="114"/>
      <c r="H5" s="114"/>
      <c r="I5" s="114"/>
      <c r="J5" s="114"/>
      <c r="K5" s="114"/>
      <c r="L5" s="114"/>
      <c r="M5" s="115"/>
    </row>
    <row r="6" spans="1:13" s="53" customFormat="1" x14ac:dyDescent="0.25">
      <c r="A6" s="16">
        <v>1</v>
      </c>
      <c r="B6" s="77" t="s">
        <v>53</v>
      </c>
      <c r="C6" s="61">
        <v>170</v>
      </c>
      <c r="D6" s="62">
        <v>0.7</v>
      </c>
      <c r="E6" s="62">
        <v>0.8</v>
      </c>
      <c r="F6" s="62">
        <f t="shared" ref="F6:F11" si="0">TAN(ACOS(E6))</f>
        <v>0.74999999999999978</v>
      </c>
      <c r="G6" s="61">
        <f t="shared" ref="G6:G11" si="1">PRODUCT(D6,C6)</f>
        <v>118.99999999999999</v>
      </c>
      <c r="H6" s="61">
        <f t="shared" ref="H6:H11" si="2">PRODUCT(G6,F6)</f>
        <v>89.249999999999957</v>
      </c>
      <c r="I6" s="61">
        <f t="shared" ref="I6:I11" si="3">SQRT(SUMSQ(G6,H6))</f>
        <v>148.74999999999997</v>
      </c>
      <c r="J6" s="63">
        <f t="shared" ref="J6:J9" si="4">I6/(1.732*0.38)</f>
        <v>226.00887322231674</v>
      </c>
      <c r="K6" s="31">
        <v>315</v>
      </c>
      <c r="L6" s="54" t="s">
        <v>65</v>
      </c>
      <c r="M6" s="79" t="s">
        <v>15</v>
      </c>
    </row>
    <row r="7" spans="1:13" s="53" customFormat="1" x14ac:dyDescent="0.25">
      <c r="A7" s="16">
        <v>2</v>
      </c>
      <c r="B7" s="77" t="s">
        <v>54</v>
      </c>
      <c r="C7" s="61">
        <v>50</v>
      </c>
      <c r="D7" s="62">
        <v>1</v>
      </c>
      <c r="E7" s="62">
        <v>0.8</v>
      </c>
      <c r="F7" s="62">
        <f t="shared" si="0"/>
        <v>0.74999999999999978</v>
      </c>
      <c r="G7" s="61">
        <f t="shared" si="1"/>
        <v>50</v>
      </c>
      <c r="H7" s="61">
        <f t="shared" si="2"/>
        <v>37.499999999999986</v>
      </c>
      <c r="I7" s="61">
        <f t="shared" si="3"/>
        <v>62.499999999999993</v>
      </c>
      <c r="J7" s="63">
        <f t="shared" si="4"/>
        <v>94.96171143794821</v>
      </c>
      <c r="K7" s="31">
        <v>160</v>
      </c>
      <c r="L7" s="54" t="s">
        <v>84</v>
      </c>
      <c r="M7" s="80" t="s">
        <v>73</v>
      </c>
    </row>
    <row r="8" spans="1:13" s="53" customFormat="1" x14ac:dyDescent="0.25">
      <c r="A8" s="16">
        <v>3</v>
      </c>
      <c r="B8" s="77" t="s">
        <v>55</v>
      </c>
      <c r="C8" s="61">
        <v>20</v>
      </c>
      <c r="D8" s="62">
        <v>1</v>
      </c>
      <c r="E8" s="62">
        <v>0.8</v>
      </c>
      <c r="F8" s="62">
        <f t="shared" si="0"/>
        <v>0.74999999999999978</v>
      </c>
      <c r="G8" s="61">
        <f t="shared" si="1"/>
        <v>20</v>
      </c>
      <c r="H8" s="61">
        <f t="shared" si="2"/>
        <v>14.999999999999996</v>
      </c>
      <c r="I8" s="61">
        <f t="shared" si="3"/>
        <v>24.999999999999996</v>
      </c>
      <c r="J8" s="63">
        <f t="shared" si="4"/>
        <v>37.984684575179287</v>
      </c>
      <c r="K8" s="31">
        <v>63</v>
      </c>
      <c r="L8" s="54" t="s">
        <v>83</v>
      </c>
      <c r="M8" s="80" t="s">
        <v>73</v>
      </c>
    </row>
    <row r="9" spans="1:13" s="53" customFormat="1" x14ac:dyDescent="0.25">
      <c r="A9" s="16">
        <v>4</v>
      </c>
      <c r="B9" s="77" t="s">
        <v>56</v>
      </c>
      <c r="C9" s="61">
        <v>20</v>
      </c>
      <c r="D9" s="62">
        <v>1</v>
      </c>
      <c r="E9" s="62">
        <v>0.8</v>
      </c>
      <c r="F9" s="62">
        <f t="shared" si="0"/>
        <v>0.74999999999999978</v>
      </c>
      <c r="G9" s="61">
        <f t="shared" si="1"/>
        <v>20</v>
      </c>
      <c r="H9" s="61">
        <f t="shared" si="2"/>
        <v>14.999999999999996</v>
      </c>
      <c r="I9" s="61">
        <f t="shared" si="3"/>
        <v>24.999999999999996</v>
      </c>
      <c r="J9" s="63">
        <f t="shared" si="4"/>
        <v>37.984684575179287</v>
      </c>
      <c r="K9" s="31">
        <v>63</v>
      </c>
      <c r="L9" s="54" t="s">
        <v>83</v>
      </c>
      <c r="M9" s="80" t="s">
        <v>73</v>
      </c>
    </row>
    <row r="10" spans="1:13" s="53" customFormat="1" x14ac:dyDescent="0.25">
      <c r="A10" s="16">
        <v>5</v>
      </c>
      <c r="B10" s="77" t="s">
        <v>79</v>
      </c>
      <c r="C10" s="61">
        <v>5</v>
      </c>
      <c r="D10" s="62">
        <v>1</v>
      </c>
      <c r="E10" s="62">
        <v>0.8</v>
      </c>
      <c r="F10" s="62">
        <f t="shared" ref="F10" si="5">TAN(ACOS(E10))</f>
        <v>0.74999999999999978</v>
      </c>
      <c r="G10" s="61">
        <f t="shared" ref="G10" si="6">PRODUCT(D10,C10)</f>
        <v>5</v>
      </c>
      <c r="H10" s="61">
        <f t="shared" ref="H10" si="7">PRODUCT(G10,F10)</f>
        <v>3.7499999999999991</v>
      </c>
      <c r="I10" s="61">
        <f t="shared" ref="I10" si="8">SQRT(SUMSQ(G10,H10))</f>
        <v>6.2499999999999991</v>
      </c>
      <c r="J10" s="63">
        <f>I10/(1.732*0.38)</f>
        <v>9.4961711437948217</v>
      </c>
      <c r="K10" s="31">
        <v>25</v>
      </c>
      <c r="L10" s="54" t="s">
        <v>82</v>
      </c>
      <c r="M10" s="80" t="s">
        <v>73</v>
      </c>
    </row>
    <row r="11" spans="1:13" s="53" customFormat="1" ht="16.5" thickBot="1" x14ac:dyDescent="0.3">
      <c r="A11" s="16">
        <v>6</v>
      </c>
      <c r="B11" s="77" t="s">
        <v>95</v>
      </c>
      <c r="C11" s="61">
        <v>5</v>
      </c>
      <c r="D11" s="62">
        <v>1</v>
      </c>
      <c r="E11" s="62">
        <v>0.8</v>
      </c>
      <c r="F11" s="62">
        <f t="shared" si="0"/>
        <v>0.74999999999999978</v>
      </c>
      <c r="G11" s="61">
        <f t="shared" si="1"/>
        <v>5</v>
      </c>
      <c r="H11" s="61">
        <f t="shared" si="2"/>
        <v>3.7499999999999991</v>
      </c>
      <c r="I11" s="61">
        <f t="shared" si="3"/>
        <v>6.2499999999999991</v>
      </c>
      <c r="J11" s="63">
        <f>I11/(1.732*0.38)</f>
        <v>9.4961711437948217</v>
      </c>
      <c r="K11" s="31">
        <v>25</v>
      </c>
      <c r="L11" s="54" t="s">
        <v>96</v>
      </c>
      <c r="M11" s="80" t="s">
        <v>74</v>
      </c>
    </row>
    <row r="12" spans="1:13" s="53" customFormat="1" x14ac:dyDescent="0.25">
      <c r="A12" s="73"/>
      <c r="B12" s="76" t="s">
        <v>78</v>
      </c>
      <c r="C12" s="59"/>
      <c r="D12" s="62"/>
      <c r="E12" s="62"/>
      <c r="F12" s="62"/>
      <c r="G12" s="61"/>
      <c r="H12" s="61"/>
      <c r="I12" s="61"/>
      <c r="J12" s="63"/>
      <c r="K12" s="71"/>
      <c r="L12" s="72"/>
      <c r="M12" s="80"/>
    </row>
    <row r="13" spans="1:13" s="53" customFormat="1" x14ac:dyDescent="0.25">
      <c r="A13" s="16">
        <v>1</v>
      </c>
      <c r="B13" s="77" t="s">
        <v>57</v>
      </c>
      <c r="C13" s="61">
        <v>107</v>
      </c>
      <c r="D13" s="62">
        <v>0.9</v>
      </c>
      <c r="E13" s="62">
        <v>0.8</v>
      </c>
      <c r="F13" s="62">
        <f t="shared" ref="F13:F18" si="9">TAN(ACOS(E13))</f>
        <v>0.74999999999999978</v>
      </c>
      <c r="G13" s="61">
        <f t="shared" ref="G13:G18" si="10">PRODUCT(D13,C13)</f>
        <v>96.3</v>
      </c>
      <c r="H13" s="61">
        <f t="shared" ref="H13:H18" si="11">PRODUCT(G13,F13)</f>
        <v>72.22499999999998</v>
      </c>
      <c r="I13" s="61">
        <f t="shared" ref="I13:I18" si="12">SQRT(SUMSQ(G13,H13))</f>
        <v>120.37499999999999</v>
      </c>
      <c r="J13" s="63">
        <f t="shared" ref="J13:J18" si="13">I13/(1.732*0.38)</f>
        <v>182.89625622948824</v>
      </c>
      <c r="K13" s="31">
        <v>250</v>
      </c>
      <c r="L13" s="54" t="s">
        <v>91</v>
      </c>
      <c r="M13" s="80" t="s">
        <v>15</v>
      </c>
    </row>
    <row r="14" spans="1:13" s="53" customFormat="1" x14ac:dyDescent="0.25">
      <c r="A14" s="16">
        <v>2</v>
      </c>
      <c r="B14" s="77" t="s">
        <v>58</v>
      </c>
      <c r="C14" s="61">
        <v>100</v>
      </c>
      <c r="D14" s="62">
        <v>0.9</v>
      </c>
      <c r="E14" s="62">
        <v>0.8</v>
      </c>
      <c r="F14" s="62">
        <f t="shared" si="9"/>
        <v>0.74999999999999978</v>
      </c>
      <c r="G14" s="61">
        <f t="shared" si="10"/>
        <v>90</v>
      </c>
      <c r="H14" s="61">
        <f t="shared" si="11"/>
        <v>67.499999999999986</v>
      </c>
      <c r="I14" s="61">
        <f t="shared" si="12"/>
        <v>112.49999999999999</v>
      </c>
      <c r="J14" s="63">
        <f t="shared" si="13"/>
        <v>170.93108058830677</v>
      </c>
      <c r="K14" s="31">
        <v>250</v>
      </c>
      <c r="L14" s="54" t="s">
        <v>91</v>
      </c>
      <c r="M14" s="80" t="s">
        <v>15</v>
      </c>
    </row>
    <row r="15" spans="1:13" s="53" customFormat="1" x14ac:dyDescent="0.25">
      <c r="A15" s="16">
        <v>3</v>
      </c>
      <c r="B15" s="77" t="s">
        <v>61</v>
      </c>
      <c r="C15" s="61">
        <v>50</v>
      </c>
      <c r="D15" s="62">
        <v>1</v>
      </c>
      <c r="E15" s="62">
        <v>0.8</v>
      </c>
      <c r="F15" s="62">
        <f t="shared" si="9"/>
        <v>0.74999999999999978</v>
      </c>
      <c r="G15" s="61">
        <f t="shared" si="10"/>
        <v>50</v>
      </c>
      <c r="H15" s="61">
        <f t="shared" si="11"/>
        <v>37.499999999999986</v>
      </c>
      <c r="I15" s="61">
        <f t="shared" si="12"/>
        <v>62.499999999999993</v>
      </c>
      <c r="J15" s="63">
        <f t="shared" si="13"/>
        <v>94.96171143794821</v>
      </c>
      <c r="K15" s="31">
        <v>160</v>
      </c>
      <c r="L15" s="54" t="s">
        <v>84</v>
      </c>
      <c r="M15" s="80" t="s">
        <v>73</v>
      </c>
    </row>
    <row r="16" spans="1:13" s="53" customFormat="1" x14ac:dyDescent="0.25">
      <c r="A16" s="16">
        <v>4</v>
      </c>
      <c r="B16" s="77" t="s">
        <v>60</v>
      </c>
      <c r="C16" s="61">
        <v>20</v>
      </c>
      <c r="D16" s="62">
        <v>1</v>
      </c>
      <c r="E16" s="62">
        <v>0.8</v>
      </c>
      <c r="F16" s="62">
        <f t="shared" si="9"/>
        <v>0.74999999999999978</v>
      </c>
      <c r="G16" s="61">
        <f t="shared" si="10"/>
        <v>20</v>
      </c>
      <c r="H16" s="61">
        <f t="shared" si="11"/>
        <v>14.999999999999996</v>
      </c>
      <c r="I16" s="61">
        <f t="shared" si="12"/>
        <v>24.999999999999996</v>
      </c>
      <c r="J16" s="63">
        <f t="shared" si="13"/>
        <v>37.984684575179287</v>
      </c>
      <c r="K16" s="31">
        <v>63</v>
      </c>
      <c r="L16" s="54" t="s">
        <v>83</v>
      </c>
      <c r="M16" s="80" t="s">
        <v>73</v>
      </c>
    </row>
    <row r="17" spans="1:13" s="53" customFormat="1" x14ac:dyDescent="0.25">
      <c r="A17" s="16">
        <v>5</v>
      </c>
      <c r="B17" s="77" t="s">
        <v>59</v>
      </c>
      <c r="C17" s="61">
        <v>20</v>
      </c>
      <c r="D17" s="62">
        <v>1</v>
      </c>
      <c r="E17" s="62">
        <v>0.8</v>
      </c>
      <c r="F17" s="62">
        <f t="shared" ref="F17" si="14">TAN(ACOS(E17))</f>
        <v>0.74999999999999978</v>
      </c>
      <c r="G17" s="61">
        <f t="shared" ref="G17" si="15">PRODUCT(D17,C17)</f>
        <v>20</v>
      </c>
      <c r="H17" s="61">
        <f t="shared" ref="H17" si="16">PRODUCT(G17,F17)</f>
        <v>14.999999999999996</v>
      </c>
      <c r="I17" s="61">
        <f t="shared" ref="I17" si="17">SQRT(SUMSQ(G17,H17))</f>
        <v>24.999999999999996</v>
      </c>
      <c r="J17" s="63">
        <f t="shared" ref="J17" si="18">I17/(1.732*0.38)</f>
        <v>37.984684575179287</v>
      </c>
      <c r="K17" s="31">
        <v>63</v>
      </c>
      <c r="L17" s="54" t="s">
        <v>83</v>
      </c>
      <c r="M17" s="80" t="s">
        <v>73</v>
      </c>
    </row>
    <row r="18" spans="1:13" s="53" customFormat="1" x14ac:dyDescent="0.25">
      <c r="A18" s="16">
        <v>6</v>
      </c>
      <c r="B18" s="77" t="s">
        <v>81</v>
      </c>
      <c r="C18" s="61">
        <v>5</v>
      </c>
      <c r="D18" s="62">
        <v>1</v>
      </c>
      <c r="E18" s="62">
        <v>0.8</v>
      </c>
      <c r="F18" s="62">
        <f t="shared" si="9"/>
        <v>0.74999999999999978</v>
      </c>
      <c r="G18" s="61">
        <f t="shared" si="10"/>
        <v>5</v>
      </c>
      <c r="H18" s="61">
        <f t="shared" si="11"/>
        <v>3.7499999999999991</v>
      </c>
      <c r="I18" s="61">
        <f t="shared" si="12"/>
        <v>6.2499999999999991</v>
      </c>
      <c r="J18" s="63">
        <f t="shared" si="13"/>
        <v>9.4961711437948217</v>
      </c>
      <c r="K18" s="31">
        <v>25</v>
      </c>
      <c r="L18" s="54" t="s">
        <v>82</v>
      </c>
      <c r="M18" s="80" t="s">
        <v>74</v>
      </c>
    </row>
    <row r="19" spans="1:13" s="53" customFormat="1" x14ac:dyDescent="0.25">
      <c r="A19" s="118">
        <v>7</v>
      </c>
      <c r="B19" s="119" t="s">
        <v>93</v>
      </c>
      <c r="C19" s="61">
        <v>5</v>
      </c>
      <c r="D19" s="62">
        <v>1</v>
      </c>
      <c r="E19" s="62">
        <v>0.8</v>
      </c>
      <c r="F19" s="62">
        <f t="shared" ref="F19" si="19">TAN(ACOS(E19))</f>
        <v>0.74999999999999978</v>
      </c>
      <c r="G19" s="61">
        <f t="shared" ref="G19" si="20">PRODUCT(D19,C19)</f>
        <v>5</v>
      </c>
      <c r="H19" s="61">
        <f t="shared" ref="H19" si="21">PRODUCT(G19,F19)</f>
        <v>3.7499999999999991</v>
      </c>
      <c r="I19" s="61">
        <f t="shared" ref="I19" si="22">SQRT(SUMSQ(G19,H19))</f>
        <v>6.2499999999999991</v>
      </c>
      <c r="J19" s="63">
        <f t="shared" ref="J19" si="23">I19/(1.732*0.38)</f>
        <v>9.4961711437948217</v>
      </c>
      <c r="K19" s="31">
        <v>25</v>
      </c>
      <c r="L19" s="54" t="s">
        <v>96</v>
      </c>
      <c r="M19" s="80" t="s">
        <v>97</v>
      </c>
    </row>
    <row r="20" spans="1:13" s="53" customFormat="1" x14ac:dyDescent="0.25">
      <c r="A20" s="82"/>
      <c r="B20" s="83"/>
      <c r="C20" s="84"/>
      <c r="D20" s="85"/>
      <c r="E20" s="85"/>
      <c r="F20" s="85"/>
      <c r="G20" s="84"/>
      <c r="H20" s="84"/>
      <c r="I20" s="84"/>
      <c r="J20" s="86"/>
      <c r="K20" s="87"/>
      <c r="L20" s="88"/>
      <c r="M20" s="89"/>
    </row>
    <row r="21" spans="1:13" s="53" customFormat="1" x14ac:dyDescent="0.25">
      <c r="A21" s="91"/>
      <c r="B21" s="92" t="s">
        <v>31</v>
      </c>
      <c r="C21" s="81">
        <f>SUM(C6+C13+C14)</f>
        <v>377</v>
      </c>
      <c r="D21" s="93"/>
      <c r="E21" s="93"/>
      <c r="F21" s="93"/>
      <c r="G21" s="94"/>
      <c r="H21" s="94"/>
      <c r="I21" s="94"/>
      <c r="J21" s="95"/>
      <c r="K21" s="96"/>
      <c r="L21" s="97"/>
      <c r="M21" s="98"/>
    </row>
    <row r="22" spans="1:13" s="53" customFormat="1" x14ac:dyDescent="0.25">
      <c r="A22" s="82"/>
      <c r="B22" s="90"/>
      <c r="C22" s="38"/>
      <c r="D22" s="85"/>
      <c r="E22" s="85"/>
      <c r="F22" s="85"/>
      <c r="G22" s="84"/>
      <c r="H22" s="84"/>
      <c r="I22" s="84"/>
      <c r="J22" s="86"/>
      <c r="K22" s="87"/>
      <c r="L22" s="88"/>
      <c r="M22" s="89"/>
    </row>
    <row r="23" spans="1:13" s="53" customFormat="1" ht="16.5" thickBot="1" x14ac:dyDescent="0.3">
      <c r="A23" s="74"/>
      <c r="B23" s="45"/>
      <c r="C23" s="64"/>
      <c r="D23" s="65"/>
      <c r="E23" s="65"/>
      <c r="F23" s="65"/>
      <c r="G23" s="65"/>
      <c r="H23" s="65"/>
      <c r="I23" s="66"/>
      <c r="J23" s="67"/>
      <c r="K23" s="55"/>
      <c r="L23" s="56"/>
      <c r="M23" s="57"/>
    </row>
    <row r="24" spans="1:13" s="53" customFormat="1" x14ac:dyDescent="0.25">
      <c r="A24" s="58"/>
      <c r="B24" s="68"/>
      <c r="C24" s="69"/>
      <c r="D24" s="70"/>
      <c r="E24" s="68"/>
      <c r="F24" s="68"/>
      <c r="G24" s="68"/>
      <c r="H24" s="68"/>
      <c r="I24" s="68"/>
      <c r="J24" s="68"/>
      <c r="K24" s="68"/>
    </row>
    <row r="25" spans="1:13" s="53" customFormat="1" ht="15.75" customHeight="1" x14ac:dyDescent="0.25">
      <c r="A25" s="3"/>
      <c r="B25"/>
      <c r="C25" s="2"/>
      <c r="D25" s="3"/>
      <c r="E25"/>
      <c r="F25"/>
      <c r="G25"/>
      <c r="H25"/>
      <c r="I25"/>
      <c r="J25"/>
      <c r="K25"/>
      <c r="L25"/>
      <c r="M25"/>
    </row>
    <row r="26" spans="1:13" s="53" customFormat="1" ht="15.75" customHeight="1" x14ac:dyDescent="0.25">
      <c r="A26" s="3"/>
      <c r="B26"/>
      <c r="C26" s="2"/>
      <c r="D26" s="3"/>
      <c r="E26"/>
      <c r="F26"/>
      <c r="G26"/>
      <c r="H26"/>
      <c r="I26"/>
      <c r="J26"/>
      <c r="K26"/>
      <c r="L26"/>
      <c r="M26"/>
    </row>
    <row r="27" spans="1:13" s="53" customFormat="1" ht="15.75" customHeight="1" x14ac:dyDescent="0.25">
      <c r="A27" s="3"/>
      <c r="B27"/>
      <c r="C27" s="2"/>
      <c r="D27" s="3"/>
      <c r="E27"/>
      <c r="F27"/>
      <c r="G27"/>
      <c r="H27"/>
      <c r="I27"/>
      <c r="J27"/>
      <c r="K27"/>
      <c r="L27"/>
      <c r="M27"/>
    </row>
    <row r="28" spans="1:13" s="53" customFormat="1" ht="15.75" customHeight="1" x14ac:dyDescent="0.25">
      <c r="A28" s="3"/>
      <c r="B28"/>
      <c r="C28" s="2"/>
      <c r="D28" s="3"/>
      <c r="E28"/>
      <c r="F28"/>
      <c r="G28"/>
      <c r="H28"/>
      <c r="I28"/>
      <c r="J28"/>
      <c r="K28"/>
      <c r="L28"/>
      <c r="M28"/>
    </row>
    <row r="29" spans="1:13" s="53" customFormat="1" ht="15.75" customHeight="1" x14ac:dyDescent="0.25">
      <c r="A29" s="3"/>
      <c r="B29"/>
      <c r="C29" s="2"/>
      <c r="D29" s="3"/>
      <c r="E29"/>
      <c r="F29"/>
      <c r="G29"/>
      <c r="H29"/>
      <c r="I29"/>
      <c r="J29"/>
      <c r="K29"/>
      <c r="L29"/>
      <c r="M29"/>
    </row>
    <row r="30" spans="1:13" s="53" customFormat="1" x14ac:dyDescent="0.25">
      <c r="A30" s="3"/>
      <c r="B30"/>
      <c r="C30" s="2"/>
      <c r="D30" s="3"/>
      <c r="E30"/>
      <c r="F30"/>
      <c r="G30"/>
      <c r="H30"/>
      <c r="I30"/>
      <c r="J30"/>
      <c r="K30"/>
      <c r="L30"/>
      <c r="M30"/>
    </row>
    <row r="31" spans="1:13" s="53" customFormat="1" x14ac:dyDescent="0.25">
      <c r="A31" s="3"/>
      <c r="B31"/>
      <c r="C31" s="2"/>
      <c r="D31" s="3"/>
      <c r="E31"/>
      <c r="F31"/>
      <c r="G31"/>
      <c r="H31"/>
      <c r="I31"/>
      <c r="J31"/>
      <c r="K31"/>
      <c r="L31"/>
      <c r="M31"/>
    </row>
    <row r="32" spans="1:13" s="53" customFormat="1" x14ac:dyDescent="0.25">
      <c r="A32" s="3"/>
      <c r="B32"/>
      <c r="C32" s="2"/>
      <c r="D32" s="3"/>
      <c r="E32"/>
      <c r="F32"/>
      <c r="G32"/>
      <c r="H32"/>
      <c r="I32"/>
      <c r="J32"/>
      <c r="K32"/>
      <c r="L32"/>
      <c r="M32"/>
    </row>
    <row r="33" spans="1:13" s="53" customFormat="1" x14ac:dyDescent="0.25">
      <c r="A33" s="3"/>
      <c r="B33"/>
      <c r="C33" s="2"/>
      <c r="D33" s="3"/>
      <c r="E33"/>
      <c r="F33"/>
      <c r="G33"/>
      <c r="H33"/>
      <c r="I33"/>
      <c r="J33"/>
      <c r="K33"/>
      <c r="L33"/>
      <c r="M33"/>
    </row>
    <row r="34" spans="1:13" s="53" customFormat="1" x14ac:dyDescent="0.25">
      <c r="A34" s="3"/>
      <c r="B34"/>
      <c r="C34" s="2"/>
      <c r="D34" s="3"/>
      <c r="E34"/>
      <c r="F34"/>
      <c r="G34"/>
      <c r="H34"/>
      <c r="I34"/>
      <c r="J34"/>
      <c r="K34"/>
      <c r="L34"/>
      <c r="M34"/>
    </row>
    <row r="35" spans="1:13" s="53" customFormat="1" x14ac:dyDescent="0.25">
      <c r="A35" s="3"/>
      <c r="B35"/>
      <c r="C35" s="2"/>
      <c r="D35" s="3"/>
      <c r="E35"/>
      <c r="F35"/>
      <c r="G35"/>
      <c r="H35"/>
      <c r="I35"/>
      <c r="J35"/>
      <c r="K35"/>
      <c r="L35"/>
      <c r="M35"/>
    </row>
    <row r="36" spans="1:13" s="53" customFormat="1" x14ac:dyDescent="0.25">
      <c r="A36" s="3"/>
      <c r="B36"/>
      <c r="C36" s="2"/>
      <c r="D36" s="3"/>
      <c r="E36"/>
      <c r="F36"/>
      <c r="G36"/>
      <c r="H36"/>
      <c r="I36"/>
      <c r="J36"/>
      <c r="K36"/>
      <c r="L36"/>
      <c r="M36"/>
    </row>
    <row r="37" spans="1:13" s="53" customFormat="1" x14ac:dyDescent="0.25">
      <c r="A37" s="3"/>
      <c r="B37"/>
      <c r="C37" s="2"/>
      <c r="D37" s="3"/>
      <c r="E37"/>
      <c r="F37"/>
      <c r="G37"/>
      <c r="H37"/>
      <c r="I37"/>
      <c r="J37"/>
      <c r="K37"/>
      <c r="L37"/>
      <c r="M37"/>
    </row>
    <row r="38" spans="1:13" s="53" customFormat="1" x14ac:dyDescent="0.25">
      <c r="A38" s="3"/>
      <c r="B38"/>
      <c r="C38" s="2"/>
      <c r="D38" s="3"/>
      <c r="E38"/>
      <c r="F38"/>
      <c r="G38"/>
      <c r="H38"/>
      <c r="I38"/>
      <c r="J38"/>
      <c r="K38"/>
      <c r="L38"/>
      <c r="M38"/>
    </row>
    <row r="39" spans="1:13" s="53" customFormat="1" x14ac:dyDescent="0.25">
      <c r="A39" s="3"/>
      <c r="B39"/>
      <c r="C39" s="2"/>
      <c r="D39" s="3"/>
      <c r="E39"/>
      <c r="F39"/>
      <c r="G39"/>
      <c r="H39"/>
      <c r="I39"/>
      <c r="J39"/>
      <c r="K39"/>
      <c r="L39"/>
      <c r="M39"/>
    </row>
    <row r="40" spans="1:13" s="53" customFormat="1" x14ac:dyDescent="0.25">
      <c r="A40" s="3"/>
      <c r="B40"/>
      <c r="C40" s="2"/>
      <c r="D40" s="3"/>
      <c r="E40"/>
      <c r="F40"/>
      <c r="G40"/>
      <c r="H40"/>
      <c r="I40"/>
      <c r="J40"/>
      <c r="K40"/>
      <c r="L40"/>
      <c r="M40"/>
    </row>
    <row r="41" spans="1:13" s="53" customFormat="1" x14ac:dyDescent="0.25">
      <c r="A41" s="3"/>
      <c r="B41"/>
      <c r="C41" s="2"/>
      <c r="D41" s="3"/>
      <c r="E41"/>
      <c r="F41"/>
      <c r="G41"/>
      <c r="H41"/>
      <c r="I41"/>
      <c r="J41"/>
      <c r="K41"/>
      <c r="L41"/>
      <c r="M41"/>
    </row>
    <row r="42" spans="1:13" s="53" customFormat="1" ht="15.75" customHeight="1" x14ac:dyDescent="0.25">
      <c r="A42" s="3"/>
      <c r="B42"/>
      <c r="C42" s="2"/>
      <c r="D42" s="3"/>
      <c r="E42"/>
      <c r="F42"/>
      <c r="G42"/>
      <c r="H42"/>
      <c r="I42"/>
      <c r="J42"/>
      <c r="K42"/>
      <c r="L42"/>
      <c r="M42"/>
    </row>
    <row r="43" spans="1:13" s="53" customFormat="1" ht="15.75" customHeight="1" x14ac:dyDescent="0.25">
      <c r="A43" s="3"/>
      <c r="B43"/>
      <c r="C43" s="2"/>
      <c r="D43" s="3"/>
      <c r="E43"/>
      <c r="F43"/>
      <c r="G43"/>
      <c r="H43"/>
      <c r="I43"/>
      <c r="J43"/>
      <c r="K43"/>
      <c r="L43"/>
      <c r="M43"/>
    </row>
    <row r="44" spans="1:13" s="53" customFormat="1" x14ac:dyDescent="0.25">
      <c r="A44" s="3"/>
      <c r="B44"/>
      <c r="C44" s="2"/>
      <c r="D44" s="3"/>
      <c r="E44"/>
      <c r="F44"/>
      <c r="G44"/>
      <c r="H44"/>
      <c r="I44"/>
      <c r="J44"/>
      <c r="K44"/>
      <c r="L44"/>
      <c r="M44"/>
    </row>
    <row r="45" spans="1:13" s="53" customFormat="1" x14ac:dyDescent="0.25">
      <c r="A45" s="3"/>
      <c r="B45"/>
      <c r="C45" s="2"/>
      <c r="D45" s="3"/>
      <c r="E45"/>
      <c r="F45"/>
      <c r="G45"/>
      <c r="H45"/>
      <c r="I45"/>
      <c r="J45"/>
      <c r="K45"/>
      <c r="L45"/>
      <c r="M45"/>
    </row>
    <row r="46" spans="1:13" s="53" customFormat="1" x14ac:dyDescent="0.25">
      <c r="A46" s="3"/>
      <c r="B46"/>
      <c r="C46" s="2"/>
      <c r="D46" s="3"/>
      <c r="E46"/>
      <c r="F46"/>
      <c r="G46"/>
      <c r="H46"/>
      <c r="I46"/>
      <c r="J46"/>
      <c r="K46"/>
      <c r="L46"/>
      <c r="M46"/>
    </row>
    <row r="47" spans="1:13" s="53" customFormat="1" x14ac:dyDescent="0.25">
      <c r="A47" s="3"/>
      <c r="B47"/>
      <c r="C47" s="2"/>
      <c r="D47" s="3"/>
      <c r="E47"/>
      <c r="F47"/>
      <c r="G47"/>
      <c r="H47"/>
      <c r="I47"/>
      <c r="J47"/>
      <c r="K47"/>
      <c r="L47"/>
      <c r="M47"/>
    </row>
    <row r="54" spans="1:13" s="53" customFormat="1" x14ac:dyDescent="0.25">
      <c r="A54" s="3"/>
      <c r="B54"/>
      <c r="C54" s="2"/>
      <c r="D54" s="3"/>
      <c r="E54"/>
      <c r="F54"/>
      <c r="G54"/>
      <c r="H54"/>
      <c r="I54"/>
      <c r="J54"/>
      <c r="K54"/>
      <c r="L54"/>
      <c r="M54"/>
    </row>
    <row r="55" spans="1:13" s="53" customFormat="1" x14ac:dyDescent="0.25">
      <c r="A55" s="3"/>
      <c r="B55"/>
      <c r="C55" s="2"/>
      <c r="D55" s="3"/>
      <c r="E55"/>
      <c r="F55"/>
      <c r="G55"/>
      <c r="H55"/>
      <c r="I55"/>
      <c r="J55"/>
      <c r="K55"/>
      <c r="L55"/>
      <c r="M55"/>
    </row>
    <row r="56" spans="1:13" s="53" customFormat="1" x14ac:dyDescent="0.25">
      <c r="A56" s="3"/>
      <c r="B56"/>
      <c r="C56" s="2"/>
      <c r="D56" s="3"/>
      <c r="E56"/>
      <c r="F56"/>
      <c r="G56"/>
      <c r="H56"/>
      <c r="I56"/>
      <c r="J56"/>
      <c r="K56"/>
      <c r="L56"/>
      <c r="M56"/>
    </row>
    <row r="57" spans="1:13" s="53" customFormat="1" x14ac:dyDescent="0.25">
      <c r="A57" s="3"/>
      <c r="B57"/>
      <c r="C57" s="2"/>
      <c r="D57" s="3"/>
      <c r="E57"/>
      <c r="F57"/>
      <c r="G57"/>
      <c r="H57"/>
      <c r="I57"/>
      <c r="J57"/>
      <c r="K57"/>
      <c r="L57"/>
      <c r="M57"/>
    </row>
    <row r="58" spans="1:13" s="53" customFormat="1" x14ac:dyDescent="0.25">
      <c r="A58" s="3"/>
      <c r="B58"/>
      <c r="C58" s="2"/>
      <c r="D58" s="3"/>
      <c r="E58"/>
      <c r="F58"/>
      <c r="G58"/>
      <c r="H58"/>
      <c r="I58"/>
      <c r="J58"/>
      <c r="K58"/>
      <c r="L58"/>
      <c r="M58"/>
    </row>
    <row r="69" spans="1:13" s="53" customFormat="1" ht="15.75" customHeight="1" x14ac:dyDescent="0.25">
      <c r="A69" s="3"/>
      <c r="B69"/>
      <c r="C69" s="2"/>
      <c r="D69" s="3"/>
      <c r="E69"/>
      <c r="F69"/>
      <c r="G69"/>
      <c r="H69"/>
      <c r="I69"/>
      <c r="J69"/>
      <c r="K69"/>
      <c r="L69"/>
      <c r="M69"/>
    </row>
    <row r="70" spans="1:13" s="53" customFormat="1" x14ac:dyDescent="0.25">
      <c r="A70" s="3"/>
      <c r="B70"/>
      <c r="C70" s="2"/>
      <c r="D70" s="3"/>
      <c r="E70"/>
      <c r="F70"/>
      <c r="G70"/>
      <c r="H70"/>
      <c r="I70"/>
      <c r="J70"/>
      <c r="K70"/>
      <c r="L70"/>
      <c r="M70"/>
    </row>
  </sheetData>
  <mergeCells count="5">
    <mergeCell ref="A2:B3"/>
    <mergeCell ref="D2:I2"/>
    <mergeCell ref="K2:L2"/>
    <mergeCell ref="D3:I3"/>
    <mergeCell ref="K3:L3"/>
  </mergeCells>
  <phoneticPr fontId="8" type="noConversion"/>
  <dataValidations disablePrompts="1" count="2">
    <dataValidation type="list" errorStyle="information" allowBlank="1" showInputMessage="1" showErrorMessage="1" errorTitle="INFORMATION!" error="所选设计阶段非列表值！" sqref="M3">
      <formula1>"设计阶段：方案设计,设计阶段：初步设计,设计阶段：总体设计,设计阶段：施工图"</formula1>
    </dataValidation>
    <dataValidation type="list" errorStyle="information" allowBlank="1" showInputMessage="1" showErrorMessage="1" errorTitle="INFORMATION!" error="所选版次非列表值！" sqref="M2">
      <formula1>"版次：A,版次：B,版次：C,版次：D,版次：E,版次：F,版次：G"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A2" zoomScaleNormal="100" workbookViewId="0">
      <selection activeCell="N6" sqref="N6"/>
    </sheetView>
  </sheetViews>
  <sheetFormatPr defaultRowHeight="15.75" x14ac:dyDescent="0.25"/>
  <cols>
    <col min="1" max="1" width="6.625" style="3" customWidth="1"/>
    <col min="2" max="2" width="25.625" customWidth="1"/>
    <col min="3" max="3" width="10.625" style="2" customWidth="1"/>
    <col min="4" max="4" width="10.625" style="3" customWidth="1"/>
    <col min="5" max="8" width="10.625" customWidth="1"/>
    <col min="9" max="9" width="12.625" customWidth="1"/>
    <col min="10" max="10" width="20.625" customWidth="1"/>
  </cols>
  <sheetData>
    <row r="1" spans="1:10" ht="16.5" hidden="1" thickBot="1" x14ac:dyDescent="0.3">
      <c r="A1" s="4"/>
      <c r="B1" s="6"/>
      <c r="C1" s="7"/>
      <c r="D1" s="8"/>
      <c r="E1" s="5"/>
      <c r="F1" s="9"/>
      <c r="G1" s="10"/>
      <c r="H1" s="10"/>
      <c r="I1" s="10"/>
      <c r="J1" s="5"/>
    </row>
    <row r="2" spans="1:10" ht="30" customHeight="1" x14ac:dyDescent="0.25">
      <c r="A2" s="116" t="s">
        <v>28</v>
      </c>
      <c r="B2" s="108" t="s">
        <v>32</v>
      </c>
      <c r="C2" s="102" t="s">
        <v>20</v>
      </c>
      <c r="D2" s="134" t="s">
        <v>38</v>
      </c>
      <c r="E2" s="133"/>
      <c r="F2" s="133"/>
      <c r="G2" s="132"/>
      <c r="H2" s="99" t="s">
        <v>16</v>
      </c>
      <c r="I2" s="136" t="s">
        <v>39</v>
      </c>
      <c r="J2" s="129" t="s">
        <v>17</v>
      </c>
    </row>
    <row r="3" spans="1:10" ht="30" customHeight="1" thickBot="1" x14ac:dyDescent="0.3">
      <c r="A3" s="117"/>
      <c r="B3" s="107" t="s">
        <v>29</v>
      </c>
      <c r="C3" s="103" t="s">
        <v>21</v>
      </c>
      <c r="D3" s="125" t="s">
        <v>38</v>
      </c>
      <c r="E3" s="126"/>
      <c r="F3" s="126"/>
      <c r="G3" s="135"/>
      <c r="H3" s="101" t="s">
        <v>18</v>
      </c>
      <c r="I3" s="137">
        <v>1</v>
      </c>
      <c r="J3" s="130" t="s">
        <v>19</v>
      </c>
    </row>
    <row r="4" spans="1:10" ht="27.75" customHeight="1" thickBot="1" x14ac:dyDescent="0.3">
      <c r="A4" s="17" t="s">
        <v>0</v>
      </c>
      <c r="B4" s="18" t="s">
        <v>1</v>
      </c>
      <c r="C4" s="19" t="s">
        <v>2</v>
      </c>
      <c r="D4" s="24" t="s">
        <v>12</v>
      </c>
      <c r="E4" s="18" t="s">
        <v>3</v>
      </c>
      <c r="F4" s="18" t="s">
        <v>4</v>
      </c>
      <c r="G4" s="20" t="s">
        <v>5</v>
      </c>
      <c r="H4" s="20" t="s">
        <v>6</v>
      </c>
      <c r="I4" s="20" t="s">
        <v>7</v>
      </c>
      <c r="J4" s="78" t="s">
        <v>86</v>
      </c>
    </row>
    <row r="5" spans="1:10" x14ac:dyDescent="0.25">
      <c r="A5" s="51" t="s">
        <v>11</v>
      </c>
      <c r="B5" s="76" t="s">
        <v>52</v>
      </c>
      <c r="C5" s="25"/>
      <c r="D5" s="26"/>
      <c r="E5" s="26"/>
      <c r="F5" s="27"/>
      <c r="G5" s="28"/>
      <c r="H5" s="28"/>
      <c r="I5" s="28"/>
      <c r="J5" s="39"/>
    </row>
    <row r="6" spans="1:10" x14ac:dyDescent="0.25">
      <c r="A6" s="16">
        <v>1</v>
      </c>
      <c r="B6" s="77" t="s">
        <v>53</v>
      </c>
      <c r="C6" s="61">
        <v>170</v>
      </c>
      <c r="D6" s="62">
        <v>0.7</v>
      </c>
      <c r="E6" s="62">
        <v>0.8</v>
      </c>
      <c r="F6" s="62">
        <f t="shared" ref="F6:F10" si="0">TAN(ACOS(E6))</f>
        <v>0.74999999999999978</v>
      </c>
      <c r="G6" s="61">
        <f>PRODUCT(D6,C6)</f>
        <v>118.99999999999999</v>
      </c>
      <c r="H6" s="61">
        <f>PRODUCT(G6,F6)</f>
        <v>89.249999999999957</v>
      </c>
      <c r="I6" s="60"/>
      <c r="J6" s="75"/>
    </row>
    <row r="7" spans="1:10" x14ac:dyDescent="0.25">
      <c r="A7" s="16">
        <v>2</v>
      </c>
      <c r="B7" s="77" t="s">
        <v>54</v>
      </c>
      <c r="C7" s="61">
        <v>50</v>
      </c>
      <c r="D7" s="62">
        <v>1</v>
      </c>
      <c r="E7" s="62">
        <v>0.8</v>
      </c>
      <c r="F7" s="62">
        <f t="shared" si="0"/>
        <v>0.74999999999999978</v>
      </c>
      <c r="G7" s="61">
        <f t="shared" ref="G7:G10" si="1">PRODUCT(D7,C7)</f>
        <v>50</v>
      </c>
      <c r="H7" s="61">
        <f t="shared" ref="H7:H10" si="2">PRODUCT(G7,F7)</f>
        <v>37.499999999999986</v>
      </c>
      <c r="I7" s="60"/>
      <c r="J7" s="75"/>
    </row>
    <row r="8" spans="1:10" ht="15.75" customHeight="1" x14ac:dyDescent="0.25">
      <c r="A8" s="16">
        <v>3</v>
      </c>
      <c r="B8" s="77" t="s">
        <v>55</v>
      </c>
      <c r="C8" s="61">
        <v>20</v>
      </c>
      <c r="D8" s="62">
        <v>1</v>
      </c>
      <c r="E8" s="62">
        <v>0.8</v>
      </c>
      <c r="F8" s="62">
        <f t="shared" si="0"/>
        <v>0.74999999999999978</v>
      </c>
      <c r="G8" s="61">
        <f t="shared" si="1"/>
        <v>20</v>
      </c>
      <c r="H8" s="61">
        <f t="shared" si="2"/>
        <v>14.999999999999996</v>
      </c>
      <c r="I8" s="29"/>
      <c r="J8" s="40"/>
    </row>
    <row r="9" spans="1:10" ht="15.75" customHeight="1" x14ac:dyDescent="0.25">
      <c r="A9" s="16">
        <v>4</v>
      </c>
      <c r="B9" s="77" t="s">
        <v>56</v>
      </c>
      <c r="C9" s="61">
        <v>20</v>
      </c>
      <c r="D9" s="62">
        <v>1</v>
      </c>
      <c r="E9" s="62">
        <v>0.8</v>
      </c>
      <c r="F9" s="62">
        <f t="shared" si="0"/>
        <v>0.74999999999999978</v>
      </c>
      <c r="G9" s="61">
        <f t="shared" si="1"/>
        <v>20</v>
      </c>
      <c r="H9" s="61">
        <f t="shared" si="2"/>
        <v>14.999999999999996</v>
      </c>
      <c r="I9" s="29"/>
      <c r="J9" s="40"/>
    </row>
    <row r="10" spans="1:10" ht="15.75" customHeight="1" x14ac:dyDescent="0.25">
      <c r="A10" s="16">
        <v>5</v>
      </c>
      <c r="B10" s="77" t="s">
        <v>79</v>
      </c>
      <c r="C10" s="61">
        <v>5</v>
      </c>
      <c r="D10" s="62">
        <v>1</v>
      </c>
      <c r="E10" s="62">
        <v>0.8</v>
      </c>
      <c r="F10" s="62">
        <f t="shared" si="0"/>
        <v>0.74999999999999978</v>
      </c>
      <c r="G10" s="61">
        <f t="shared" si="1"/>
        <v>5</v>
      </c>
      <c r="H10" s="61">
        <f t="shared" si="2"/>
        <v>3.7499999999999991</v>
      </c>
      <c r="I10" s="29"/>
      <c r="J10" s="40"/>
    </row>
    <row r="11" spans="1:10" ht="15.75" customHeight="1" x14ac:dyDescent="0.25">
      <c r="A11" s="16">
        <v>6</v>
      </c>
      <c r="B11" s="77" t="s">
        <v>92</v>
      </c>
      <c r="C11" s="61">
        <v>5</v>
      </c>
      <c r="D11" s="62">
        <v>1</v>
      </c>
      <c r="E11" s="62">
        <v>0.8</v>
      </c>
      <c r="F11" s="62">
        <f t="shared" ref="F11" si="3">TAN(ACOS(E11))</f>
        <v>0.74999999999999978</v>
      </c>
      <c r="G11" s="61">
        <f t="shared" ref="G11" si="4">PRODUCT(D11,C11)</f>
        <v>5</v>
      </c>
      <c r="H11" s="61">
        <f t="shared" ref="H11" si="5">PRODUCT(G11,F11)</f>
        <v>3.7499999999999991</v>
      </c>
      <c r="I11" s="29"/>
      <c r="J11" s="40"/>
    </row>
    <row r="12" spans="1:10" s="14" customFormat="1" ht="15.75" customHeight="1" x14ac:dyDescent="0.25">
      <c r="A12" s="16"/>
      <c r="B12" s="32"/>
      <c r="C12" s="29"/>
      <c r="D12" s="21"/>
      <c r="E12" s="21"/>
      <c r="F12" s="21"/>
      <c r="G12" s="38"/>
      <c r="H12" s="38"/>
      <c r="I12" s="22"/>
      <c r="J12" s="41"/>
    </row>
    <row r="13" spans="1:10" ht="15.75" customHeight="1" x14ac:dyDescent="0.25">
      <c r="A13" s="16"/>
      <c r="B13" s="33" t="s">
        <v>88</v>
      </c>
      <c r="C13" s="38">
        <f>SUM(C6:C12)</f>
        <v>270</v>
      </c>
      <c r="D13" s="35">
        <f>G13/C13</f>
        <v>0.81111111111111112</v>
      </c>
      <c r="E13" s="35">
        <f>COS(ATAN(F13))</f>
        <v>0.8</v>
      </c>
      <c r="F13" s="35">
        <f>H13/G13</f>
        <v>0.74999999999999978</v>
      </c>
      <c r="G13" s="38">
        <f>SUM(G6:G12)</f>
        <v>219</v>
      </c>
      <c r="H13" s="38">
        <f>SUM(H6:H12)</f>
        <v>164.24999999999994</v>
      </c>
      <c r="I13" s="36">
        <f>SQRT(SUMSQ(G13,H13))</f>
        <v>273.75</v>
      </c>
      <c r="J13" s="124">
        <f>PRODUCT(G13,1/E13,1/0.66)</f>
        <v>414.77272727272725</v>
      </c>
    </row>
    <row r="14" spans="1:10" x14ac:dyDescent="0.25">
      <c r="A14" s="16"/>
      <c r="B14" s="13" t="s">
        <v>51</v>
      </c>
      <c r="C14" s="34"/>
      <c r="D14" s="35"/>
      <c r="E14" s="35">
        <f>COS(ATAN(F14))</f>
        <v>0.8</v>
      </c>
      <c r="F14" s="35">
        <f>H14/G14</f>
        <v>0.74999999999999978</v>
      </c>
      <c r="G14" s="38">
        <f>0.9*G13</f>
        <v>197.1</v>
      </c>
      <c r="H14" s="38">
        <f>0.9*H13</f>
        <v>147.82499999999996</v>
      </c>
      <c r="I14" s="36">
        <f>SQRT(SUMSQ(G14,H14))</f>
        <v>246.37499999999997</v>
      </c>
      <c r="J14" s="124">
        <f>PRODUCT(G14,1/E14,1/0.66)</f>
        <v>373.29545454545456</v>
      </c>
    </row>
    <row r="15" spans="1:10" x14ac:dyDescent="0.25">
      <c r="A15" s="16"/>
      <c r="B15" s="37"/>
      <c r="C15" s="34"/>
      <c r="D15" s="34"/>
      <c r="E15" s="35"/>
      <c r="F15" s="34"/>
      <c r="G15" s="38"/>
      <c r="H15" s="38"/>
      <c r="I15" s="38"/>
      <c r="J15" s="42"/>
    </row>
    <row r="16" spans="1:10" s="14" customFormat="1" ht="15.75" customHeight="1" thickBot="1" x14ac:dyDescent="0.3">
      <c r="A16" s="44"/>
      <c r="B16" s="47"/>
      <c r="C16" s="46"/>
      <c r="D16" s="48"/>
      <c r="E16" s="48"/>
      <c r="F16" s="48"/>
      <c r="G16" s="48"/>
      <c r="H16" s="48"/>
      <c r="I16" s="49"/>
      <c r="J16" s="50"/>
    </row>
    <row r="17" spans="1:10" x14ac:dyDescent="0.25">
      <c r="A17" s="52" t="s">
        <v>13</v>
      </c>
      <c r="B17" s="109" t="s">
        <v>89</v>
      </c>
      <c r="C17" s="29"/>
      <c r="D17" s="30"/>
      <c r="E17" s="30"/>
      <c r="F17" s="30"/>
      <c r="G17" s="30"/>
      <c r="H17" s="30"/>
      <c r="I17" s="29"/>
      <c r="J17" s="40"/>
    </row>
    <row r="18" spans="1:10" x14ac:dyDescent="0.25">
      <c r="A18" s="16">
        <v>1</v>
      </c>
      <c r="B18" s="77" t="s">
        <v>57</v>
      </c>
      <c r="C18" s="61">
        <v>107</v>
      </c>
      <c r="D18" s="62">
        <v>0.9</v>
      </c>
      <c r="E18" s="62">
        <v>0.8</v>
      </c>
      <c r="F18" s="62">
        <f t="shared" ref="F18:F23" si="6">TAN(ACOS(E18))</f>
        <v>0.74999999999999978</v>
      </c>
      <c r="G18" s="61">
        <f t="shared" ref="G18:G23" si="7">PRODUCT(D18,C18)</f>
        <v>96.3</v>
      </c>
      <c r="H18" s="61">
        <f t="shared" ref="H18:H23" si="8">PRODUCT(G18,F18)</f>
        <v>72.22499999999998</v>
      </c>
      <c r="I18" s="22"/>
      <c r="J18" s="75"/>
    </row>
    <row r="19" spans="1:10" x14ac:dyDescent="0.25">
      <c r="A19" s="16">
        <v>2</v>
      </c>
      <c r="B19" s="77" t="s">
        <v>58</v>
      </c>
      <c r="C19" s="61">
        <v>100</v>
      </c>
      <c r="D19" s="62">
        <v>0.9</v>
      </c>
      <c r="E19" s="62">
        <v>0.8</v>
      </c>
      <c r="F19" s="62">
        <f t="shared" si="6"/>
        <v>0.74999999999999978</v>
      </c>
      <c r="G19" s="61">
        <f t="shared" si="7"/>
        <v>90</v>
      </c>
      <c r="H19" s="61">
        <f t="shared" si="8"/>
        <v>67.499999999999986</v>
      </c>
      <c r="I19" s="22"/>
      <c r="J19" s="41"/>
    </row>
    <row r="20" spans="1:10" x14ac:dyDescent="0.25">
      <c r="A20" s="16">
        <v>3</v>
      </c>
      <c r="B20" s="77" t="s">
        <v>61</v>
      </c>
      <c r="C20" s="61">
        <v>50</v>
      </c>
      <c r="D20" s="62">
        <v>1</v>
      </c>
      <c r="E20" s="62">
        <v>0.8</v>
      </c>
      <c r="F20" s="62">
        <f t="shared" si="6"/>
        <v>0.74999999999999978</v>
      </c>
      <c r="G20" s="61">
        <f t="shared" si="7"/>
        <v>50</v>
      </c>
      <c r="H20" s="61">
        <f t="shared" si="8"/>
        <v>37.499999999999986</v>
      </c>
      <c r="I20" s="22"/>
      <c r="J20" s="41"/>
    </row>
    <row r="21" spans="1:10" x14ac:dyDescent="0.25">
      <c r="A21" s="16">
        <v>4</v>
      </c>
      <c r="B21" s="77" t="s">
        <v>87</v>
      </c>
      <c r="C21" s="61">
        <v>20</v>
      </c>
      <c r="D21" s="62">
        <v>1</v>
      </c>
      <c r="E21" s="62">
        <v>0.8</v>
      </c>
      <c r="F21" s="62">
        <f t="shared" si="6"/>
        <v>0.74999999999999978</v>
      </c>
      <c r="G21" s="61">
        <f t="shared" si="7"/>
        <v>20</v>
      </c>
      <c r="H21" s="61">
        <f t="shared" si="8"/>
        <v>14.999999999999996</v>
      </c>
      <c r="I21" s="22"/>
      <c r="J21" s="41"/>
    </row>
    <row r="22" spans="1:10" x14ac:dyDescent="0.25">
      <c r="A22" s="16">
        <v>5</v>
      </c>
      <c r="B22" s="77" t="s">
        <v>59</v>
      </c>
      <c r="C22" s="61">
        <v>20</v>
      </c>
      <c r="D22" s="62">
        <v>1</v>
      </c>
      <c r="E22" s="62">
        <v>0.8</v>
      </c>
      <c r="F22" s="62">
        <f t="shared" si="6"/>
        <v>0.74999999999999978</v>
      </c>
      <c r="G22" s="61">
        <f t="shared" si="7"/>
        <v>20</v>
      </c>
      <c r="H22" s="61">
        <f t="shared" si="8"/>
        <v>14.999999999999996</v>
      </c>
      <c r="I22" s="22"/>
      <c r="J22" s="41"/>
    </row>
    <row r="23" spans="1:10" x14ac:dyDescent="0.25">
      <c r="A23" s="16">
        <v>6</v>
      </c>
      <c r="B23" s="77" t="s">
        <v>80</v>
      </c>
      <c r="C23" s="61">
        <v>5</v>
      </c>
      <c r="D23" s="62">
        <v>1</v>
      </c>
      <c r="E23" s="62">
        <v>0.8</v>
      </c>
      <c r="F23" s="62">
        <f t="shared" si="6"/>
        <v>0.74999999999999978</v>
      </c>
      <c r="G23" s="61">
        <f t="shared" si="7"/>
        <v>5</v>
      </c>
      <c r="H23" s="61">
        <f t="shared" si="8"/>
        <v>3.7499999999999991</v>
      </c>
      <c r="I23" s="22"/>
      <c r="J23" s="41"/>
    </row>
    <row r="24" spans="1:10" x14ac:dyDescent="0.25">
      <c r="A24" s="16">
        <v>7</v>
      </c>
      <c r="B24" s="77" t="s">
        <v>94</v>
      </c>
      <c r="C24" s="61">
        <v>5</v>
      </c>
      <c r="D24" s="62">
        <v>1</v>
      </c>
      <c r="E24" s="62">
        <v>0.8</v>
      </c>
      <c r="F24" s="62">
        <f t="shared" ref="F24" si="9">TAN(ACOS(E24))</f>
        <v>0.74999999999999978</v>
      </c>
      <c r="G24" s="61">
        <f t="shared" ref="G24" si="10">PRODUCT(D24,C24)</f>
        <v>5</v>
      </c>
      <c r="H24" s="61">
        <f t="shared" ref="H24" si="11">PRODUCT(G24,F24)</f>
        <v>3.7499999999999991</v>
      </c>
      <c r="I24" s="22"/>
      <c r="J24" s="41"/>
    </row>
    <row r="25" spans="1:10" x14ac:dyDescent="0.25">
      <c r="A25" s="16"/>
      <c r="B25" s="23"/>
      <c r="C25" s="13"/>
      <c r="D25" s="12"/>
      <c r="E25" s="12"/>
      <c r="F25" s="15"/>
      <c r="G25" s="38"/>
      <c r="H25" s="38"/>
      <c r="I25" s="1"/>
      <c r="J25" s="43"/>
    </row>
    <row r="26" spans="1:10" ht="15.75" customHeight="1" x14ac:dyDescent="0.25">
      <c r="A26" s="16"/>
      <c r="B26" s="33" t="s">
        <v>90</v>
      </c>
      <c r="C26" s="38">
        <f>SUM(C18:C19)</f>
        <v>207</v>
      </c>
      <c r="D26" s="35">
        <f>G26/C26</f>
        <v>0.9</v>
      </c>
      <c r="E26" s="35">
        <f>COS(ATAN(F26))</f>
        <v>0.8</v>
      </c>
      <c r="F26" s="35">
        <f>H26/G26</f>
        <v>0.74999999999999978</v>
      </c>
      <c r="G26" s="38">
        <f>SUM(G18:G19)</f>
        <v>186.3</v>
      </c>
      <c r="H26" s="38">
        <f>SUM(H18:H19)</f>
        <v>139.72499999999997</v>
      </c>
      <c r="I26" s="36">
        <f>SQRT(SUMSQ(G26,H26))</f>
        <v>232.87499999999997</v>
      </c>
      <c r="J26" s="61">
        <f>PRODUCT(G26,1/E26,1/0.66)</f>
        <v>352.84090909090907</v>
      </c>
    </row>
    <row r="27" spans="1:10" x14ac:dyDescent="0.25">
      <c r="A27" s="16"/>
      <c r="B27" s="13" t="s">
        <v>30</v>
      </c>
      <c r="C27" s="34"/>
      <c r="D27" s="35"/>
      <c r="E27" s="35">
        <f>COS(ATAN(F27))</f>
        <v>0.8</v>
      </c>
      <c r="F27" s="35">
        <f>H27/G27</f>
        <v>0.74999999999999978</v>
      </c>
      <c r="G27" s="38">
        <f>0.9*G26</f>
        <v>167.67000000000002</v>
      </c>
      <c r="H27" s="38">
        <f>0.9*H26</f>
        <v>125.75249999999997</v>
      </c>
      <c r="I27" s="36">
        <f>SQRT(SUMSQ(G27,H27))</f>
        <v>209.58749999999998</v>
      </c>
      <c r="J27" s="61">
        <f>PRODUCT(G27,1/E27,1/0.66)</f>
        <v>317.55681818181824</v>
      </c>
    </row>
    <row r="28" spans="1:10" ht="15.75" customHeight="1" x14ac:dyDescent="0.25">
      <c r="A28" s="16"/>
      <c r="B28" s="34"/>
      <c r="C28" s="34"/>
      <c r="D28" s="34"/>
      <c r="E28" s="34"/>
      <c r="F28" s="34"/>
      <c r="G28" s="34"/>
      <c r="H28" s="34"/>
      <c r="I28" s="34"/>
      <c r="J28" s="34"/>
    </row>
    <row r="29" spans="1:10" x14ac:dyDescent="0.25">
      <c r="A29"/>
      <c r="C29"/>
      <c r="D29"/>
    </row>
    <row r="30" spans="1:10" x14ac:dyDescent="0.25">
      <c r="A30"/>
      <c r="C30"/>
      <c r="D30"/>
    </row>
    <row r="31" spans="1:10" x14ac:dyDescent="0.25">
      <c r="A31"/>
      <c r="C31" s="138"/>
      <c r="D31"/>
    </row>
    <row r="32" spans="1:10" x14ac:dyDescent="0.25">
      <c r="A32"/>
      <c r="C32"/>
      <c r="D32"/>
    </row>
    <row r="33" spans="1:12" x14ac:dyDescent="0.25">
      <c r="A33"/>
      <c r="C33"/>
      <c r="D33"/>
    </row>
    <row r="34" spans="1:12" x14ac:dyDescent="0.25">
      <c r="A34"/>
      <c r="C34"/>
      <c r="D34"/>
    </row>
    <row r="35" spans="1:12" x14ac:dyDescent="0.25">
      <c r="A35"/>
      <c r="C35"/>
      <c r="D35"/>
    </row>
    <row r="36" spans="1:12" x14ac:dyDescent="0.25">
      <c r="A36"/>
      <c r="C36"/>
      <c r="D36"/>
    </row>
    <row r="37" spans="1:12" x14ac:dyDescent="0.25">
      <c r="A37"/>
      <c r="C37"/>
      <c r="D37"/>
    </row>
    <row r="38" spans="1:12" x14ac:dyDescent="0.25">
      <c r="A38"/>
      <c r="C38"/>
      <c r="D38"/>
      <c r="K38" s="14"/>
      <c r="L38" s="14"/>
    </row>
    <row r="39" spans="1:12" x14ac:dyDescent="0.25">
      <c r="A39"/>
      <c r="C39"/>
      <c r="D39"/>
    </row>
    <row r="40" spans="1:12" x14ac:dyDescent="0.25">
      <c r="A40"/>
      <c r="C40"/>
      <c r="D40"/>
    </row>
    <row r="47" spans="1:12" ht="15.75" customHeight="1" x14ac:dyDescent="0.25"/>
    <row r="56" spans="1:12" s="14" customFormat="1" ht="15.75" customHeight="1" x14ac:dyDescent="0.25">
      <c r="A56" s="3"/>
      <c r="B56"/>
      <c r="C56" s="2"/>
      <c r="D56" s="3"/>
      <c r="E56"/>
      <c r="F56"/>
      <c r="G56"/>
      <c r="H56"/>
      <c r="I56"/>
      <c r="J56"/>
      <c r="K56"/>
      <c r="L56"/>
    </row>
    <row r="57" spans="1:12" ht="15.75" customHeight="1" x14ac:dyDescent="0.25"/>
    <row r="59" spans="1:12" ht="15.75" customHeight="1" x14ac:dyDescent="0.25"/>
    <row r="65" spans="1:12" s="14" customFormat="1" ht="15.75" customHeight="1" x14ac:dyDescent="0.25">
      <c r="A65" s="3"/>
      <c r="B65"/>
      <c r="C65" s="2"/>
      <c r="D65" s="3"/>
      <c r="E65"/>
      <c r="F65"/>
      <c r="G65"/>
      <c r="H65"/>
      <c r="I65"/>
      <c r="J65"/>
      <c r="K65"/>
      <c r="L65"/>
    </row>
    <row r="70" spans="1:12" ht="15.75" customHeight="1" x14ac:dyDescent="0.25"/>
    <row r="79" spans="1:12" s="14" customFormat="1" ht="15.75" customHeight="1" x14ac:dyDescent="0.25">
      <c r="A79" s="3"/>
      <c r="B79"/>
      <c r="C79" s="2"/>
      <c r="D79" s="3"/>
      <c r="E79"/>
      <c r="F79"/>
      <c r="G79"/>
      <c r="H79"/>
      <c r="I79"/>
      <c r="J79"/>
      <c r="K79"/>
      <c r="L79"/>
    </row>
    <row r="80" spans="1:12" ht="15.75" customHeight="1" x14ac:dyDescent="0.25"/>
    <row r="82" spans="1:12" ht="15.75" customHeight="1" x14ac:dyDescent="0.25"/>
    <row r="93" spans="1:12" s="14" customFormat="1" ht="15.75" customHeight="1" x14ac:dyDescent="0.25">
      <c r="A93" s="3"/>
      <c r="B93"/>
      <c r="C93" s="2"/>
      <c r="D93" s="3"/>
      <c r="E93"/>
      <c r="F93"/>
      <c r="G93"/>
      <c r="H93"/>
      <c r="I93"/>
      <c r="J93"/>
      <c r="K93"/>
      <c r="L93"/>
    </row>
  </sheetData>
  <mergeCells count="2">
    <mergeCell ref="D2:G2"/>
    <mergeCell ref="D3:G3"/>
  </mergeCells>
  <phoneticPr fontId="8" type="noConversion"/>
  <dataValidations count="2">
    <dataValidation type="list" errorStyle="information" allowBlank="1" showInputMessage="1" showErrorMessage="1" errorTitle="INFORMATION!" error="所选设计阶段非列表值！" sqref="J3">
      <formula1>"设计阶段：方案设计,设计阶段：初步设计,设计阶段：总体设计,设计阶段：施工图"</formula1>
    </dataValidation>
    <dataValidation type="list" errorStyle="information" allowBlank="1" showInputMessage="1" showErrorMessage="1" errorTitle="INFORMATION!" error="所选版次非列表值！" sqref="J2">
      <formula1>"版次：A,版次：B,版次：C,版次：D,版次：E,版次：F,版次：G"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进线柜1</vt:lpstr>
      <vt:lpstr>干线 1</vt:lpstr>
      <vt:lpstr>干线 2</vt:lpstr>
      <vt:lpstr>Sheet3</vt:lpstr>
      <vt:lpstr>'干线 1'!Print_Area</vt:lpstr>
      <vt:lpstr>进线柜1!Print_Area</vt:lpstr>
      <vt:lpstr>'干线 1'!Print_Titles</vt:lpstr>
      <vt:lpstr>进线柜1!Print_Titles</vt:lpstr>
    </vt:vector>
  </TitlesOfParts>
  <Company>ECADI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东海学园</dc:title>
  <dc:subject>电力负荷计算书</dc:subject>
  <dc:creator>张英</dc:creator>
  <cp:lastModifiedBy>许春生</cp:lastModifiedBy>
  <cp:lastPrinted>2014-11-17T03:07:14Z</cp:lastPrinted>
  <dcterms:created xsi:type="dcterms:W3CDTF">2000-08-22T00:35:55Z</dcterms:created>
  <dcterms:modified xsi:type="dcterms:W3CDTF">2014-11-17T03:17:24Z</dcterms:modified>
</cp:coreProperties>
</file>