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610"/>
  </bookViews>
  <sheets>
    <sheet name="照明计算书" sheetId="1" r:id="rId1"/>
    <sheet name="照度标准查询" sheetId="4" r:id="rId2"/>
    <sheet name="照明功率密度值 " sheetId="9" r:id="rId3"/>
    <sheet name="利用系数U&amp;维护系数K" sheetId="5" r:id="rId4"/>
    <sheet name="常用光源" sheetId="2" r:id="rId5"/>
  </sheets>
  <definedNames>
    <definedName name="_xlnm.Print_Area" localSheetId="0">照明计算书!$A$1:$W$14</definedName>
  </definedNames>
  <calcPr calcId="145621"/>
</workbook>
</file>

<file path=xl/calcChain.xml><?xml version="1.0" encoding="utf-8"?>
<calcChain xmlns="http://schemas.openxmlformats.org/spreadsheetml/2006/main">
  <c r="V5" i="1" l="1"/>
  <c r="P11" i="1" l="1"/>
  <c r="T11" i="1"/>
  <c r="U11" i="1" s="1"/>
  <c r="V11" i="1"/>
  <c r="P10" i="1"/>
  <c r="V10" i="1"/>
  <c r="T10" i="1"/>
  <c r="U10" i="1" s="1"/>
  <c r="V8" i="1"/>
  <c r="T8" i="1"/>
  <c r="U8" i="1" s="1"/>
  <c r="P8" i="1"/>
  <c r="P9" i="1"/>
  <c r="P7" i="1"/>
  <c r="T7" i="1"/>
  <c r="U7" i="1" s="1"/>
  <c r="V7" i="1"/>
  <c r="T6" i="1"/>
  <c r="U6" i="1" s="1"/>
  <c r="V6" i="1"/>
  <c r="P6" i="1"/>
  <c r="T9" i="1" l="1"/>
  <c r="U9" i="1" s="1"/>
  <c r="V9" i="1"/>
  <c r="P5" i="1"/>
  <c r="T5" i="1"/>
  <c r="C28" i="5" l="1"/>
  <c r="C27" i="5"/>
  <c r="C26" i="5"/>
  <c r="C25" i="5"/>
  <c r="C24" i="5"/>
  <c r="C23" i="5"/>
  <c r="C22" i="5"/>
  <c r="C21" i="5"/>
  <c r="C20" i="5"/>
  <c r="C19" i="5"/>
  <c r="U5" i="1"/>
</calcChain>
</file>

<file path=xl/comments1.xml><?xml version="1.0" encoding="utf-8"?>
<comments xmlns="http://schemas.openxmlformats.org/spreadsheetml/2006/main">
  <authors>
    <author>作者</author>
  </authors>
  <commentList>
    <comment ref="B169" authorId="0">
      <text>
        <r>
          <rPr>
            <b/>
            <sz val="12"/>
            <color indexed="10"/>
            <rFont val="宋体"/>
            <family val="3"/>
            <charset val="134"/>
          </rPr>
          <t>防光幕反射</t>
        </r>
      </text>
    </comment>
    <comment ref="D174" authorId="0">
      <text>
        <r>
          <rPr>
            <b/>
            <sz val="10"/>
            <color indexed="81"/>
            <rFont val="宋体"/>
            <family val="3"/>
            <charset val="134"/>
          </rPr>
          <t>锅炉水位表照度不小于50Lx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F11" authorId="0">
      <text>
        <r>
          <rPr>
            <b/>
            <sz val="12"/>
            <color indexed="14"/>
            <rFont val="黑体"/>
            <family val="3"/>
            <charset val="134"/>
          </rPr>
          <t>点击返回到计算书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23" authorId="0">
      <text>
        <r>
          <rPr>
            <b/>
            <sz val="12"/>
            <color indexed="14"/>
            <rFont val="黑体"/>
            <family val="3"/>
            <charset val="134"/>
          </rPr>
          <t>点击返回到计算书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33" authorId="0">
      <text>
        <r>
          <rPr>
            <b/>
            <sz val="12"/>
            <color indexed="14"/>
            <rFont val="黑体"/>
            <family val="3"/>
            <charset val="134"/>
          </rPr>
          <t>点击返回到计算书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C32" authorId="0">
      <text>
        <r>
          <rPr>
            <b/>
            <sz val="9"/>
            <color indexed="10"/>
            <rFont val="宋体"/>
            <family val="3"/>
            <charset val="134"/>
          </rPr>
          <t>此系数与飞利浦的嵌入式格栅灯的非常接近！！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<sst xmlns="http://schemas.openxmlformats.org/spreadsheetml/2006/main" count="971" uniqueCount="498">
  <si>
    <t>序号</t>
  </si>
  <si>
    <t>计算部分房间名称</t>
    <phoneticPr fontId="5" type="noConversion"/>
  </si>
  <si>
    <t>房间面积</t>
    <phoneticPr fontId="5" type="noConversion"/>
  </si>
  <si>
    <t>房间反射比</t>
    <phoneticPr fontId="5" type="noConversion"/>
  </si>
  <si>
    <t>根据光源的配光特性和室空间比,确定U和K值.</t>
    <phoneticPr fontId="5" type="noConversion"/>
  </si>
  <si>
    <t>照明设计标准</t>
    <phoneticPr fontId="5" type="noConversion"/>
  </si>
  <si>
    <t>计算灯具</t>
    <phoneticPr fontId="5" type="noConversion"/>
  </si>
  <si>
    <t>设计灯具</t>
    <phoneticPr fontId="5" type="noConversion"/>
  </si>
  <si>
    <t>备注</t>
    <phoneticPr fontId="5" type="noConversion"/>
  </si>
  <si>
    <t>面积(m2)</t>
    <phoneticPr fontId="5" type="noConversion"/>
  </si>
  <si>
    <t>灯具安装高度(m)</t>
    <phoneticPr fontId="5" type="noConversion"/>
  </si>
  <si>
    <t>顶棚</t>
    <phoneticPr fontId="5" type="noConversion"/>
  </si>
  <si>
    <t>墙面</t>
    <phoneticPr fontId="5" type="noConversion"/>
  </si>
  <si>
    <t>地面</t>
    <phoneticPr fontId="5" type="noConversion"/>
  </si>
  <si>
    <t>照度(lx)</t>
    <phoneticPr fontId="5" type="noConversion"/>
  </si>
  <si>
    <t>LPD(W/m2)</t>
    <phoneticPr fontId="5" type="noConversion"/>
  </si>
  <si>
    <t>P1光源功率(W/盏)</t>
    <phoneticPr fontId="5" type="noConversion"/>
  </si>
  <si>
    <t>发光效率 (Lm/W)</t>
    <phoneticPr fontId="5" type="noConversion"/>
  </si>
  <si>
    <t>计算数量(组)</t>
    <phoneticPr fontId="5" type="noConversion"/>
  </si>
  <si>
    <t>设计数量(组)</t>
    <phoneticPr fontId="5" type="noConversion"/>
  </si>
  <si>
    <t>P2镇流器功率 (W/组)</t>
    <phoneticPr fontId="5" type="noConversion"/>
  </si>
  <si>
    <t>光源光通量(lm)</t>
    <phoneticPr fontId="5" type="noConversion"/>
  </si>
  <si>
    <t>偏差</t>
    <phoneticPr fontId="5" type="noConversion"/>
  </si>
  <si>
    <r>
      <t>长度</t>
    </r>
    <r>
      <rPr>
        <sz val="10"/>
        <color rgb="FF1B0FB1"/>
        <rFont val="Times New Roman"/>
        <family val="1"/>
      </rPr>
      <t>(m)</t>
    </r>
    <phoneticPr fontId="5" type="noConversion"/>
  </si>
  <si>
    <r>
      <t>宽度</t>
    </r>
    <r>
      <rPr>
        <sz val="10"/>
        <color rgb="FF1B0FB1"/>
        <rFont val="Times New Roman"/>
        <family val="1"/>
      </rPr>
      <t>(m)</t>
    </r>
    <phoneticPr fontId="5" type="noConversion"/>
  </si>
  <si>
    <t xml:space="preserve"> 一.</t>
    <phoneticPr fontId="4" type="noConversion"/>
  </si>
  <si>
    <t>T8 真亮彩荧光灯管</t>
  </si>
  <si>
    <t xml:space="preserve"> 二.</t>
    <phoneticPr fontId="4" type="noConversion"/>
  </si>
  <si>
    <t>T8 标准型荧光灯管</t>
    <phoneticPr fontId="4" type="noConversion"/>
  </si>
  <si>
    <t xml:space="preserve"> 三.</t>
    <phoneticPr fontId="4" type="noConversion"/>
  </si>
  <si>
    <t>T5 高效节能荧光灯管</t>
    <phoneticPr fontId="4" type="noConversion"/>
  </si>
  <si>
    <t xml:space="preserve"> 四.</t>
    <phoneticPr fontId="4" type="noConversion"/>
  </si>
  <si>
    <t>T5三基色环形荧光灯管</t>
    <phoneticPr fontId="4" type="noConversion"/>
  </si>
  <si>
    <t xml:space="preserve"> 五.</t>
    <phoneticPr fontId="4" type="noConversion"/>
  </si>
  <si>
    <t>T9真亮彩环形荧光灯管</t>
    <phoneticPr fontId="4" type="noConversion"/>
  </si>
  <si>
    <t>返回计算书</t>
    <phoneticPr fontId="4" type="noConversion"/>
  </si>
  <si>
    <t xml:space="preserve"> 六.</t>
    <phoneticPr fontId="4" type="noConversion"/>
  </si>
  <si>
    <t>3U电子节能灯</t>
    <phoneticPr fontId="4" type="noConversion"/>
  </si>
  <si>
    <t>七.</t>
    <phoneticPr fontId="4" type="noConversion"/>
  </si>
  <si>
    <t>节能王（4U）电子节能灯</t>
    <phoneticPr fontId="4" type="noConversion"/>
  </si>
  <si>
    <t>八.</t>
    <phoneticPr fontId="4" type="noConversion"/>
  </si>
  <si>
    <t>螺旋管电子节能灯</t>
    <phoneticPr fontId="4" type="noConversion"/>
  </si>
  <si>
    <t>九.</t>
    <phoneticPr fontId="4" type="noConversion"/>
  </si>
  <si>
    <t>单H型插拔式节能管</t>
    <phoneticPr fontId="4" type="noConversion"/>
  </si>
  <si>
    <t>T8 真亮彩荧光灯管</t>
    <phoneticPr fontId="4" type="noConversion"/>
  </si>
  <si>
    <t>产品特性:</t>
  </si>
  <si>
    <t xml:space="preserve"> </t>
    <phoneticPr fontId="4" type="noConversion"/>
  </si>
  <si>
    <t xml:space="preserve">省电，显色性高达85，较普通灯管提高20%；能更好的再现图像的逼真，寿命长达12000小时；采用 </t>
    <phoneticPr fontId="4" type="noConversion"/>
  </si>
  <si>
    <t xml:space="preserve">特有的灯丝屏蔽工艺，有效防止灯管两端发黑；采用特有的φ27.5mm玻管直径，低温下能迅速启动。 </t>
    <phoneticPr fontId="4" type="noConversion"/>
  </si>
  <si>
    <t>产品应用:</t>
  </si>
  <si>
    <t xml:space="preserve">对照射效果要求较高的场合，例如商场、展览馆、医院、高级办公室等。 </t>
  </si>
  <si>
    <t>产品参数:</t>
  </si>
  <si>
    <t xml:space="preserve">型 号 </t>
    <phoneticPr fontId="4" type="noConversion"/>
  </si>
  <si>
    <t xml:space="preserve">　规 格 </t>
    <phoneticPr fontId="4" type="noConversion"/>
  </si>
  <si>
    <t xml:space="preserve">色 温 </t>
    <phoneticPr fontId="4" type="noConversion"/>
  </si>
  <si>
    <t xml:space="preserve">光通量 </t>
  </si>
  <si>
    <t xml:space="preserve">显色指数 </t>
  </si>
  <si>
    <t xml:space="preserve">光源尺寸 </t>
  </si>
  <si>
    <t xml:space="preserve">包装数量 </t>
  </si>
  <si>
    <t xml:space="preserve">寿 命 </t>
    <phoneticPr fontId="4" type="noConversion"/>
  </si>
  <si>
    <t xml:space="preserve">PAK-TLP18W-830 </t>
  </si>
  <si>
    <t xml:space="preserve">18W </t>
  </si>
  <si>
    <t xml:space="preserve">3000K </t>
  </si>
  <si>
    <t xml:space="preserve">φ27.5X604mm </t>
  </si>
  <si>
    <t xml:space="preserve">25支/箱 </t>
  </si>
  <si>
    <t xml:space="preserve">8500h </t>
  </si>
  <si>
    <t xml:space="preserve">PAK-TLP30W-830 </t>
  </si>
  <si>
    <t xml:space="preserve">30W </t>
  </si>
  <si>
    <t xml:space="preserve">φ27.5X908mm </t>
  </si>
  <si>
    <t xml:space="preserve">PAK-TLP36W-830 </t>
  </si>
  <si>
    <t xml:space="preserve">36W </t>
  </si>
  <si>
    <t xml:space="preserve">φ27.5X1213mm </t>
  </si>
  <si>
    <t xml:space="preserve">12000h </t>
  </si>
  <si>
    <t xml:space="preserve">PAK-TLP18W-840 </t>
  </si>
  <si>
    <t xml:space="preserve">4000K </t>
  </si>
  <si>
    <t xml:space="preserve">PAK-TLP30W-840 </t>
  </si>
  <si>
    <t xml:space="preserve">PAK-TLP36W-840 </t>
  </si>
  <si>
    <t xml:space="preserve">PAK-TLP18W-865 </t>
  </si>
  <si>
    <t xml:space="preserve">6500K </t>
  </si>
  <si>
    <t xml:space="preserve">PAK-TLP30W-865 </t>
  </si>
  <si>
    <t xml:space="preserve">PAK-TLP36W-865 </t>
  </si>
  <si>
    <t>12000h</t>
  </si>
  <si>
    <t>返回目录</t>
    <phoneticPr fontId="4" type="noConversion"/>
  </si>
  <si>
    <t>1、光效高、节能、光色柔和，三螺旋电极，确保携带足够的电子粉，寿命长</t>
    <phoneticPr fontId="4" type="noConversion"/>
  </si>
  <si>
    <t>2、灯丝加金属保护环，防止灯管两端发黑</t>
    <phoneticPr fontId="4" type="noConversion"/>
  </si>
  <si>
    <t>配套支架、灯盘等各类灯具使用，适用于商场、学校、医院、办公室、体育馆、住宅、酒店、餐馆等各种场合。</t>
    <phoneticPr fontId="4" type="noConversion"/>
  </si>
  <si>
    <t xml:space="preserve">T8荧光灯管型号 </t>
    <phoneticPr fontId="4" type="noConversion"/>
  </si>
  <si>
    <t>灯电流(mA)</t>
  </si>
  <si>
    <t>光源尺寸</t>
  </si>
  <si>
    <t>灯头型号</t>
    <phoneticPr fontId="4" type="noConversion"/>
  </si>
  <si>
    <t xml:space="preserve">PAK-TLP18W-765 </t>
    <phoneticPr fontId="4" type="noConversion"/>
  </si>
  <si>
    <t xml:space="preserve">18W </t>
    <phoneticPr fontId="4" type="noConversion"/>
  </si>
  <si>
    <t xml:space="preserve">&gt;960 </t>
  </si>
  <si>
    <t xml:space="preserve">&gt;73 </t>
  </si>
  <si>
    <t xml:space="preserve">G13 </t>
  </si>
  <si>
    <t xml:space="preserve">PAK-TLP30W-765 </t>
    <phoneticPr fontId="4" type="noConversion"/>
  </si>
  <si>
    <t xml:space="preserve">30W </t>
    <phoneticPr fontId="4" type="noConversion"/>
  </si>
  <si>
    <t xml:space="preserve">&gt;1720 </t>
  </si>
  <si>
    <t xml:space="preserve">PAK-TLP36W-765 </t>
    <phoneticPr fontId="4" type="noConversion"/>
  </si>
  <si>
    <t xml:space="preserve">36W </t>
    <phoneticPr fontId="4" type="noConversion"/>
  </si>
  <si>
    <t xml:space="preserve">&gt;2400 </t>
  </si>
  <si>
    <t xml:space="preserve">PAK-TLP18W-527 </t>
    <phoneticPr fontId="4" type="noConversion"/>
  </si>
  <si>
    <t xml:space="preserve">2700K </t>
  </si>
  <si>
    <t xml:space="preserve">&gt;53 </t>
  </si>
  <si>
    <t xml:space="preserve">PAK-TLP30W-527 </t>
    <phoneticPr fontId="4" type="noConversion"/>
  </si>
  <si>
    <t xml:space="preserve">PAK-TLP36W-527 </t>
    <phoneticPr fontId="4" type="noConversion"/>
  </si>
  <si>
    <t>G13</t>
  </si>
  <si>
    <t xml:space="preserve">1、灯光直径仅为16mm，外形更纤巧美观，寿命更长，光效及光输出更高 </t>
  </si>
  <si>
    <r>
      <t>2、从启动至达到80%最高流明输出只需30秒，平均流明维持率高。</t>
    </r>
    <r>
      <rPr>
        <sz val="12"/>
        <color indexed="10"/>
        <rFont val="宋体"/>
        <family val="3"/>
        <charset val="134"/>
      </rPr>
      <t>比T8管节能30％</t>
    </r>
    <phoneticPr fontId="4" type="noConversion"/>
  </si>
  <si>
    <t>配套支架、灯盘等各类灯具使用，适用于商场、学校、医院、办公室、体育馆、住宅、酒店、餐馆等各种场合。</t>
  </si>
  <si>
    <t xml:space="preserve">灯管型号 </t>
    <phoneticPr fontId="4" type="noConversion"/>
  </si>
  <si>
    <t>显色指数</t>
    <phoneticPr fontId="4" type="noConversion"/>
  </si>
  <si>
    <t xml:space="preserve">PAK-TLW-8W-865 </t>
  </si>
  <si>
    <t xml:space="preserve">8W </t>
  </si>
  <si>
    <t>≥82</t>
    <phoneticPr fontId="4" type="noConversion"/>
  </si>
  <si>
    <t>φ16×302</t>
    <phoneticPr fontId="4" type="noConversion"/>
  </si>
  <si>
    <t xml:space="preserve">PAK-TLW14W-865 </t>
  </si>
  <si>
    <t xml:space="preserve">14W </t>
  </si>
  <si>
    <t>φ16×563</t>
    <phoneticPr fontId="4" type="noConversion"/>
  </si>
  <si>
    <t xml:space="preserve">PAK-TLW18W-865 </t>
    <phoneticPr fontId="4" type="noConversion"/>
  </si>
  <si>
    <t xml:space="preserve">6500K </t>
    <phoneticPr fontId="4" type="noConversion"/>
  </si>
  <si>
    <t>φ16×724</t>
    <phoneticPr fontId="4" type="noConversion"/>
  </si>
  <si>
    <t xml:space="preserve">PAK-TLW21W-865 </t>
  </si>
  <si>
    <t xml:space="preserve">21W </t>
  </si>
  <si>
    <t>φ16×863</t>
    <phoneticPr fontId="4" type="noConversion"/>
  </si>
  <si>
    <t xml:space="preserve">PAK-TLW24W-865 </t>
    <phoneticPr fontId="4" type="noConversion"/>
  </si>
  <si>
    <t xml:space="preserve">24W </t>
    <phoneticPr fontId="4" type="noConversion"/>
  </si>
  <si>
    <t>φ16×1014</t>
    <phoneticPr fontId="4" type="noConversion"/>
  </si>
  <si>
    <t xml:space="preserve">PAK-TLW-28W-865 </t>
  </si>
  <si>
    <t xml:space="preserve">28W </t>
  </si>
  <si>
    <t>φ16×1163</t>
    <phoneticPr fontId="4" type="noConversion"/>
  </si>
  <si>
    <t xml:space="preserve">PAK-TLW-35W-865 </t>
  </si>
  <si>
    <t xml:space="preserve">35W </t>
  </si>
  <si>
    <t>φ16×1463</t>
    <phoneticPr fontId="4" type="noConversion"/>
  </si>
  <si>
    <t xml:space="preserve">PAK-TLW-8W-840 </t>
  </si>
  <si>
    <t xml:space="preserve">PAK-TLW14W-840 </t>
  </si>
  <si>
    <t xml:space="preserve">PAK-TLW21W-840 </t>
  </si>
  <si>
    <t xml:space="preserve">PAK-TLW-28W-840 </t>
  </si>
  <si>
    <t xml:space="preserve">PAK-TLW-28W-827 </t>
  </si>
  <si>
    <t xml:space="preserve">PAK-TLW-35W-827 </t>
  </si>
  <si>
    <t xml:space="preserve">光线色容差小，被照物色彩鲜明，同时另眼睛更舒适，有效提高工作效率 </t>
  </si>
  <si>
    <t>采用三基色荧光粉，亮度高，光输出增加，更节能粉层持久耐轰击，灯管</t>
    <phoneticPr fontId="4" type="noConversion"/>
  </si>
  <si>
    <t>光衰更小两端电极装有内保护环，有效减少电极溅射，减少黑头，延长灯</t>
    <phoneticPr fontId="4" type="noConversion"/>
  </si>
  <si>
    <t>管使用寿命</t>
    <phoneticPr fontId="4" type="noConversion"/>
  </si>
  <si>
    <t xml:space="preserve">配套吸顶灯使用，适用于办公室、车库、电梯间、商店、广场、家居、消防通道等。 </t>
    <phoneticPr fontId="4" type="noConversion"/>
  </si>
  <si>
    <t>产品参数:</t>
    <phoneticPr fontId="4" type="noConversion"/>
  </si>
  <si>
    <t xml:space="preserve">T5环灯管型号 </t>
    <phoneticPr fontId="4" type="noConversion"/>
  </si>
  <si>
    <t xml:space="preserve">规格 </t>
    <phoneticPr fontId="4" type="noConversion"/>
  </si>
  <si>
    <t>光通量</t>
    <phoneticPr fontId="4" type="noConversion"/>
  </si>
  <si>
    <t xml:space="preserve">色温 </t>
    <phoneticPr fontId="4" type="noConversion"/>
  </si>
  <si>
    <t xml:space="preserve">直径(mm) </t>
    <phoneticPr fontId="4" type="noConversion"/>
  </si>
  <si>
    <t xml:space="preserve">灯电流(mA) </t>
    <phoneticPr fontId="4" type="noConversion"/>
  </si>
  <si>
    <t xml:space="preserve">PAK-TLC22W-865 </t>
    <phoneticPr fontId="4" type="noConversion"/>
  </si>
  <si>
    <t xml:space="preserve">22W </t>
    <phoneticPr fontId="4" type="noConversion"/>
  </si>
  <si>
    <t xml:space="preserve">PAK-TLC28W-865 </t>
    <phoneticPr fontId="4" type="noConversion"/>
  </si>
  <si>
    <t xml:space="preserve">28W </t>
    <phoneticPr fontId="4" type="noConversion"/>
  </si>
  <si>
    <t xml:space="preserve">PAK-TLC32W-865 </t>
    <phoneticPr fontId="4" type="noConversion"/>
  </si>
  <si>
    <t xml:space="preserve">32W </t>
    <phoneticPr fontId="4" type="noConversion"/>
  </si>
  <si>
    <t xml:space="preserve">PAK-TLC40W-865 </t>
    <phoneticPr fontId="4" type="noConversion"/>
  </si>
  <si>
    <t xml:space="preserve">40W </t>
    <phoneticPr fontId="4" type="noConversion"/>
  </si>
  <si>
    <t>采用优质的三基色荧光粉，光衰小，色彩自然，光线均匀，亮度较普通荧光</t>
    <phoneticPr fontId="4" type="noConversion"/>
  </si>
  <si>
    <t>粉灯管提高30%；平均寿命长达11000小时，是一般荧光灯管的2—3倍；</t>
    <phoneticPr fontId="4" type="noConversion"/>
  </si>
  <si>
    <t>特有的7200K色温，清爽明亮。</t>
  </si>
  <si>
    <t>适配于吸顶灯等灯饰，用于家居、公共场所照明等。</t>
    <phoneticPr fontId="4" type="noConversion"/>
  </si>
  <si>
    <r>
      <t>T9环灯管型</t>
    </r>
    <r>
      <rPr>
        <sz val="12"/>
        <rFont val="宋体"/>
        <family val="3"/>
        <charset val="134"/>
      </rPr>
      <t xml:space="preserve">号 </t>
    </r>
    <phoneticPr fontId="4" type="noConversion"/>
  </si>
  <si>
    <t xml:space="preserve">功率 </t>
    <phoneticPr fontId="4" type="noConversion"/>
  </si>
  <si>
    <t>光源尺寸</t>
    <phoneticPr fontId="4" type="noConversion"/>
  </si>
  <si>
    <t xml:space="preserve">平均寿命(h) </t>
    <phoneticPr fontId="4" type="noConversion"/>
  </si>
  <si>
    <t xml:space="preserve">环管外径 </t>
    <phoneticPr fontId="4" type="noConversion"/>
  </si>
  <si>
    <t xml:space="preserve">PAK-TLH22W-865 </t>
    <phoneticPr fontId="4" type="noConversion"/>
  </si>
  <si>
    <t xml:space="preserve">≥1150 </t>
    <phoneticPr fontId="4" type="noConversion"/>
  </si>
  <si>
    <t xml:space="preserve">管径(30) </t>
    <phoneticPr fontId="4" type="noConversion"/>
  </si>
  <si>
    <t xml:space="preserve">≥8500 </t>
    <phoneticPr fontId="4" type="noConversion"/>
  </si>
  <si>
    <t>WΦ215.9</t>
    <phoneticPr fontId="4" type="noConversion"/>
  </si>
  <si>
    <t xml:space="preserve">PAK-TLH32W-865 </t>
    <phoneticPr fontId="4" type="noConversion"/>
  </si>
  <si>
    <t xml:space="preserve">≥1950 </t>
    <phoneticPr fontId="4" type="noConversion"/>
  </si>
  <si>
    <t>WΦ304.8</t>
    <phoneticPr fontId="4" type="noConversion"/>
  </si>
  <si>
    <t xml:space="preserve">PAK-TLH40W-865 </t>
    <phoneticPr fontId="4" type="noConversion"/>
  </si>
  <si>
    <t xml:space="preserve">≥2600 </t>
    <phoneticPr fontId="4" type="noConversion"/>
  </si>
  <si>
    <t xml:space="preserve">≥12000 </t>
    <phoneticPr fontId="4" type="noConversion"/>
  </si>
  <si>
    <t>WΦ406.4</t>
    <phoneticPr fontId="4" type="noConversion"/>
  </si>
  <si>
    <t xml:space="preserve">PAK-TLH22W-872 </t>
    <phoneticPr fontId="4" type="noConversion"/>
  </si>
  <si>
    <t xml:space="preserve">7200K </t>
    <phoneticPr fontId="4" type="noConversion"/>
  </si>
  <si>
    <t xml:space="preserve">管径(16) </t>
    <phoneticPr fontId="4" type="noConversion"/>
  </si>
  <si>
    <t>WΦ215</t>
    <phoneticPr fontId="4" type="noConversion"/>
  </si>
  <si>
    <t xml:space="preserve">PAK-TLH32W-872 </t>
    <phoneticPr fontId="4" type="noConversion"/>
  </si>
  <si>
    <t xml:space="preserve">≥2000 </t>
    <phoneticPr fontId="4" type="noConversion"/>
  </si>
  <si>
    <t>WΦ304</t>
    <phoneticPr fontId="4" type="noConversion"/>
  </si>
  <si>
    <t xml:space="preserve">PAK-TLH40W-872 </t>
    <phoneticPr fontId="4" type="noConversion"/>
  </si>
  <si>
    <t xml:space="preserve">≥2800 </t>
    <phoneticPr fontId="4" type="noConversion"/>
  </si>
  <si>
    <t>WΦ406</t>
    <phoneticPr fontId="4" type="noConversion"/>
  </si>
  <si>
    <t xml:space="preserve">1、节能效果明显，比普通白炽灯泡节能80%。 </t>
    <phoneticPr fontId="4" type="noConversion"/>
  </si>
  <si>
    <r>
      <t>2、灯头直径小可与众多厂家</t>
    </r>
    <r>
      <rPr>
        <b/>
        <sz val="12"/>
        <color indexed="10"/>
        <rFont val="宋体"/>
        <family val="3"/>
        <charset val="134"/>
      </rPr>
      <t>筒灯</t>
    </r>
    <r>
      <rPr>
        <sz val="11"/>
        <color theme="1"/>
        <rFont val="宋体"/>
        <family val="2"/>
        <charset val="134"/>
        <scheme val="minor"/>
      </rPr>
      <t>产品相匹配。</t>
    </r>
    <phoneticPr fontId="4" type="noConversion"/>
  </si>
  <si>
    <t>3、节能灯管采用三基色稀土荧光粉，发光效率高，亮度有保证</t>
    <phoneticPr fontId="4" type="noConversion"/>
  </si>
  <si>
    <t>4、寿命长，平均寿命可达7000小时以上</t>
    <phoneticPr fontId="4" type="noConversion"/>
  </si>
  <si>
    <t>5、工作时无交流噪音，无频闪现象，保护视力，经济实惠，体积小，适合家庭使用</t>
    <phoneticPr fontId="4" type="noConversion"/>
  </si>
  <si>
    <t>6、防火性能好。节能灯材料（如：灯头、线路板、引线、线圈骨架等）均采用阻燃材料且工作时镇流器温升低</t>
    <phoneticPr fontId="4" type="noConversion"/>
  </si>
  <si>
    <t xml:space="preserve">7、有两种不同色温，供不同场所使用（2700K/6400K，可订做E14灯头 </t>
    <phoneticPr fontId="4" type="noConversion"/>
  </si>
  <si>
    <t>适合商场、家居、酒店、办公场所等应用。</t>
    <phoneticPr fontId="4" type="noConversion"/>
  </si>
  <si>
    <t xml:space="preserve">3U节能灯型号 </t>
    <phoneticPr fontId="4" type="noConversion"/>
  </si>
  <si>
    <t xml:space="preserve">灯直径(mm) </t>
    <phoneticPr fontId="4" type="noConversion"/>
  </si>
  <si>
    <t xml:space="preserve">整灯长(mm) </t>
    <phoneticPr fontId="4" type="noConversion"/>
  </si>
  <si>
    <t xml:space="preserve">灯管长(mm) </t>
    <phoneticPr fontId="4" type="noConversion"/>
  </si>
  <si>
    <t>管径(mm)</t>
    <phoneticPr fontId="4" type="noConversion"/>
  </si>
  <si>
    <t xml:space="preserve">PAK-YP-3U18W-827 </t>
    <phoneticPr fontId="4" type="noConversion"/>
  </si>
  <si>
    <t xml:space="preserve">暖色(2700K) </t>
    <phoneticPr fontId="4" type="noConversion"/>
  </si>
  <si>
    <t xml:space="preserve">PAK-YP-3U18W-843 </t>
    <phoneticPr fontId="4" type="noConversion"/>
  </si>
  <si>
    <t xml:space="preserve">4300K </t>
    <phoneticPr fontId="4" type="noConversion"/>
  </si>
  <si>
    <t xml:space="preserve">PAK-YP-3U18W-864 </t>
    <phoneticPr fontId="4" type="noConversion"/>
  </si>
  <si>
    <t xml:space="preserve">冷色(6400K) </t>
    <phoneticPr fontId="4" type="noConversion"/>
  </si>
  <si>
    <t xml:space="preserve">PAK-YP-3U24W-827 </t>
    <phoneticPr fontId="4" type="noConversion"/>
  </si>
  <si>
    <t xml:space="preserve">PAK-YP-3U24W-843 </t>
    <phoneticPr fontId="4" type="noConversion"/>
  </si>
  <si>
    <t xml:space="preserve">PAK-YP-3U24W-864 </t>
    <phoneticPr fontId="4" type="noConversion"/>
  </si>
  <si>
    <t>7、有两种不同色温，供不同场所使用（2700K/6400K），可订做E14灯头</t>
    <phoneticPr fontId="4" type="noConversion"/>
  </si>
  <si>
    <t>适合厂房、路灯、商场、礼堂、超市、市场、大卖场等。</t>
    <phoneticPr fontId="4" type="noConversion"/>
  </si>
  <si>
    <t xml:space="preserve">4U节能灯型号 </t>
    <phoneticPr fontId="4" type="noConversion"/>
  </si>
  <si>
    <t xml:space="preserve">规 格 </t>
    <phoneticPr fontId="4" type="noConversion"/>
  </si>
  <si>
    <t xml:space="preserve">管径(mm) </t>
    <phoneticPr fontId="4" type="noConversion"/>
  </si>
  <si>
    <t xml:space="preserve">PAK-YP-4U45W-827 </t>
    <phoneticPr fontId="4" type="noConversion"/>
  </si>
  <si>
    <t xml:space="preserve">45W(E27) </t>
    <phoneticPr fontId="4" type="noConversion"/>
  </si>
  <si>
    <t xml:space="preserve">PAK-YP-4U45W-864 </t>
    <phoneticPr fontId="4" type="noConversion"/>
  </si>
  <si>
    <t xml:space="preserve">PAK-YP-4U65W-827 </t>
    <phoneticPr fontId="4" type="noConversion"/>
  </si>
  <si>
    <t xml:space="preserve">65W(E27) </t>
    <phoneticPr fontId="4" type="noConversion"/>
  </si>
  <si>
    <t xml:space="preserve">PAK-YP-4U65W-864 </t>
    <phoneticPr fontId="4" type="noConversion"/>
  </si>
  <si>
    <t xml:space="preserve">PAK-YP-5U85W-864 </t>
    <phoneticPr fontId="4" type="noConversion"/>
  </si>
  <si>
    <t xml:space="preserve">85W(E27) </t>
    <phoneticPr fontId="4" type="noConversion"/>
  </si>
  <si>
    <t xml:space="preserve">PAK-YP-5U85W-827 </t>
    <phoneticPr fontId="4" type="noConversion"/>
  </si>
  <si>
    <t xml:space="preserve">PAK-YP-5U105W-864 </t>
    <phoneticPr fontId="4" type="noConversion"/>
  </si>
  <si>
    <t xml:space="preserve">105W(E27) </t>
    <phoneticPr fontId="4" type="noConversion"/>
  </si>
  <si>
    <t>1、节能效果明显，比普通白炽灯泡节能80%。</t>
  </si>
  <si>
    <t>2、节能灯管采用三基色稀土荧光粉，发光效率高，亮度有保证</t>
  </si>
  <si>
    <r>
      <t>3、灯管采用螺旋形结构，极大地缩短灯管长度，可更好地</t>
    </r>
    <r>
      <rPr>
        <b/>
        <sz val="12"/>
        <color indexed="10"/>
        <rFont val="宋体"/>
        <family val="3"/>
        <charset val="134"/>
      </rPr>
      <t>匹配各种灯具</t>
    </r>
    <phoneticPr fontId="4" type="noConversion"/>
  </si>
  <si>
    <t>4、工作时无交流噪音，无频闪现象，保护视力</t>
  </si>
  <si>
    <t>5、防火性能好。节能灯材料（如：灯头、线路板、引线、线圈骨架等）均采用阻燃材料且工作时镇流器温升低</t>
  </si>
  <si>
    <t>6、有两种不同色温，供不同场所使用（2700K/6400K）</t>
  </si>
  <si>
    <t>适合酒店、展厅、商场、办公场所等应用。</t>
  </si>
  <si>
    <t xml:space="preserve">螺旋管节能灯型号 </t>
    <phoneticPr fontId="4" type="noConversion"/>
  </si>
  <si>
    <t xml:space="preserve">灯直径(mm） </t>
  </si>
  <si>
    <t xml:space="preserve">整灯长(mm) </t>
  </si>
  <si>
    <t xml:space="preserve">灯管长 </t>
  </si>
  <si>
    <t xml:space="preserve">管径(mm) </t>
  </si>
  <si>
    <t xml:space="preserve">PAK-YP-S7W-827 </t>
  </si>
  <si>
    <t xml:space="preserve">7W </t>
  </si>
  <si>
    <t xml:space="preserve">暖色(2700K) </t>
  </si>
  <si>
    <t xml:space="preserve">PAK-YP-S7W-864 </t>
  </si>
  <si>
    <t xml:space="preserve">冷色(6400K) </t>
  </si>
  <si>
    <t xml:space="preserve">PAK-YP-S9W-827 </t>
  </si>
  <si>
    <t xml:space="preserve">9W </t>
  </si>
  <si>
    <t xml:space="preserve">PAK-YP-S9W-864 </t>
  </si>
  <si>
    <t xml:space="preserve">PAK-YP-S13W-864 </t>
  </si>
  <si>
    <t xml:space="preserve">13W </t>
  </si>
  <si>
    <t xml:space="preserve">冷色(6400) </t>
  </si>
  <si>
    <t xml:space="preserve">PAK-YP-S18W-864 </t>
  </si>
  <si>
    <t xml:space="preserve">PAK-YP-S24W-827 </t>
  </si>
  <si>
    <t xml:space="preserve">24W </t>
  </si>
  <si>
    <t xml:space="preserve">PAK-YP-S24W-864 </t>
  </si>
  <si>
    <t>·采用德国进口跳泡，品质保障</t>
  </si>
  <si>
    <t>·亮度是白炽灯的5-6倍，比白积灯节能80%</t>
  </si>
  <si>
    <t>·灯管采用稀土三基色荧光粉，光通量有保障，寿命7000小时以上</t>
  </si>
  <si>
    <t>·灯管与镇流器分体式安装设计，装拆方便，避免了因灯管损坏而造成镇流器浪费</t>
  </si>
  <si>
    <t xml:space="preserve">·配备三种不同色温，适合各种不同场所使用（2700K，4300K，6400K） </t>
  </si>
  <si>
    <t xml:space="preserve">·插拔管灯脚采用进口原材料，保证接触良好 </t>
  </si>
  <si>
    <t xml:space="preserve">适合商场、家居、酒店、办公场所等使用。 </t>
  </si>
  <si>
    <t xml:space="preserve">插拔式节能管型号 </t>
  </si>
  <si>
    <t xml:space="preserve">管型及针数 </t>
  </si>
  <si>
    <t xml:space="preserve">瓦数 </t>
  </si>
  <si>
    <t xml:space="preserve">整灯长度 </t>
  </si>
  <si>
    <t xml:space="preserve">管径 </t>
  </si>
  <si>
    <t xml:space="preserve">色温 </t>
  </si>
  <si>
    <t xml:space="preserve">配套镇流器 </t>
  </si>
  <si>
    <t xml:space="preserve">PAK-SP-1H36W-832 </t>
  </si>
  <si>
    <t xml:space="preserve">1H,4针 </t>
  </si>
  <si>
    <t xml:space="preserve">410mm </t>
  </si>
  <si>
    <t xml:space="preserve">17mm </t>
  </si>
  <si>
    <t xml:space="preserve">暖色(3200K) </t>
  </si>
  <si>
    <t xml:space="preserve">电子镇流器 </t>
  </si>
  <si>
    <t xml:space="preserve">PAK-SP-1H36W-843 </t>
  </si>
  <si>
    <t xml:space="preserve">中性色4300K </t>
    <phoneticPr fontId="4" type="noConversion"/>
  </si>
  <si>
    <t xml:space="preserve">PAK-SP-1H36W-864 </t>
  </si>
  <si>
    <t xml:space="preserve">PAK-SP-1H40W-832 </t>
  </si>
  <si>
    <t xml:space="preserve">40W </t>
  </si>
  <si>
    <t xml:space="preserve">535mm </t>
  </si>
  <si>
    <t xml:space="preserve">PAK-SP-1H40W-843 </t>
  </si>
  <si>
    <t xml:space="preserve">PAK-SP-1H40W-864 </t>
  </si>
  <si>
    <r>
      <t>使用说明：需查那个照度标准，只需</t>
    </r>
    <r>
      <rPr>
        <sz val="16"/>
        <color indexed="10"/>
        <rFont val="华文隶书"/>
        <family val="3"/>
        <charset val="134"/>
      </rPr>
      <t>直接点击</t>
    </r>
    <r>
      <rPr>
        <sz val="16"/>
        <rFont val="华文隶书"/>
        <family val="3"/>
        <charset val="134"/>
      </rPr>
      <t>即可；点击返回目录即可返回</t>
    </r>
    <phoneticPr fontId="4" type="noConversion"/>
  </si>
  <si>
    <t xml:space="preserve"> 一.图书馆建筑照明标准值</t>
    <phoneticPr fontId="4" type="noConversion"/>
  </si>
  <si>
    <t>二.办公建筑照明标准值</t>
    <phoneticPr fontId="4" type="noConversion"/>
  </si>
  <si>
    <t>三.商业建筑照明标准值</t>
    <phoneticPr fontId="4" type="noConversion"/>
  </si>
  <si>
    <t>四.影剧院建筑照明标准值</t>
    <phoneticPr fontId="4" type="noConversion"/>
  </si>
  <si>
    <t>五.旅馆建筑照明标准值</t>
    <phoneticPr fontId="4" type="noConversion"/>
  </si>
  <si>
    <t>六.医院建筑照明标准值</t>
    <phoneticPr fontId="4" type="noConversion"/>
  </si>
  <si>
    <t>七.学校建筑照明标准值</t>
    <phoneticPr fontId="4" type="noConversion"/>
  </si>
  <si>
    <t>八.博物馆建筑陈列室展品照明标准值</t>
    <phoneticPr fontId="4" type="noConversion"/>
  </si>
  <si>
    <t>九.展览馆展厅照明标准值</t>
    <phoneticPr fontId="4" type="noConversion"/>
  </si>
  <si>
    <t>十.公共场所及变配电用房和锅炉房等的照明标准</t>
    <phoneticPr fontId="4" type="noConversion"/>
  </si>
  <si>
    <t>表5.2.1 图书馆建筑照明标准值</t>
    <phoneticPr fontId="4" type="noConversion"/>
  </si>
  <si>
    <t>房间或场所</t>
    <phoneticPr fontId="4" type="noConversion"/>
  </si>
  <si>
    <t>参考平面　 　及其高度　　　　</t>
    <phoneticPr fontId="4" type="noConversion"/>
  </si>
  <si>
    <r>
      <t>照度标准值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2"/>
        <rFont val="宋体"/>
        <family val="3"/>
        <charset val="134"/>
      </rPr>
      <t>（l</t>
    </r>
    <r>
      <rPr>
        <sz val="11"/>
        <color theme="1"/>
        <rFont val="宋体"/>
        <family val="2"/>
        <charset val="134"/>
        <scheme val="minor"/>
      </rPr>
      <t>x</t>
    </r>
    <r>
      <rPr>
        <sz val="12"/>
        <rFont val="宋体"/>
        <family val="3"/>
        <charset val="134"/>
      </rPr>
      <t>）　　　　　　　</t>
    </r>
    <phoneticPr fontId="4" type="noConversion"/>
  </si>
  <si>
    <r>
      <t>统一眩光值U</t>
    </r>
    <r>
      <rPr>
        <sz val="11"/>
        <color theme="1"/>
        <rFont val="宋体"/>
        <family val="2"/>
        <charset val="134"/>
        <scheme val="minor"/>
      </rPr>
      <t>GR</t>
    </r>
    <phoneticPr fontId="4" type="noConversion"/>
  </si>
  <si>
    <r>
      <t>一般显色指数R</t>
    </r>
    <r>
      <rPr>
        <sz val="11"/>
        <color theme="1"/>
        <rFont val="宋体"/>
        <family val="2"/>
        <charset val="134"/>
        <scheme val="minor"/>
      </rPr>
      <t>a</t>
    </r>
    <phoneticPr fontId="4" type="noConversion"/>
  </si>
  <si>
    <t>一般阅览室</t>
    <phoneticPr fontId="4" type="noConversion"/>
  </si>
  <si>
    <r>
      <t>0</t>
    </r>
    <r>
      <rPr>
        <sz val="11"/>
        <color theme="1"/>
        <rFont val="宋体"/>
        <family val="2"/>
        <charset val="134"/>
        <scheme val="minor"/>
      </rPr>
      <t>.75m水平面</t>
    </r>
    <phoneticPr fontId="4" type="noConversion"/>
  </si>
  <si>
    <t>国家、省市及　　　　　其他重要图书馆的阅览室</t>
    <phoneticPr fontId="4" type="noConversion"/>
  </si>
  <si>
    <t>老年阅览室</t>
    <phoneticPr fontId="4" type="noConversion"/>
  </si>
  <si>
    <t>珍善本、舆图阅览室</t>
    <phoneticPr fontId="4" type="noConversion"/>
  </si>
  <si>
    <t>陈列室、出纳厅、　　　目录厅（室）</t>
    <phoneticPr fontId="4" type="noConversion"/>
  </si>
  <si>
    <t>书　库</t>
    <phoneticPr fontId="4" type="noConversion"/>
  </si>
  <si>
    <t>0.25m水平面</t>
    <phoneticPr fontId="4" type="noConversion"/>
  </si>
  <si>
    <t>—</t>
    <phoneticPr fontId="4" type="noConversion"/>
  </si>
  <si>
    <t>工作间</t>
    <phoneticPr fontId="4" type="noConversion"/>
  </si>
  <si>
    <t>0.75m水平面</t>
    <phoneticPr fontId="4" type="noConversion"/>
  </si>
  <si>
    <t>表5.2.２ 办公建筑照明标准值</t>
    <phoneticPr fontId="4" type="noConversion"/>
  </si>
  <si>
    <t>参考平面 　　及其高度　　　　</t>
    <phoneticPr fontId="4" type="noConversion"/>
  </si>
  <si>
    <t>普通办公室</t>
    <phoneticPr fontId="4" type="noConversion"/>
  </si>
  <si>
    <t>高档办公室</t>
    <phoneticPr fontId="4" type="noConversion"/>
  </si>
  <si>
    <t>会议室</t>
    <phoneticPr fontId="4" type="noConversion"/>
  </si>
  <si>
    <t>接待室、前台</t>
    <phoneticPr fontId="4" type="noConversion"/>
  </si>
  <si>
    <t>营业厅</t>
    <phoneticPr fontId="4" type="noConversion"/>
  </si>
  <si>
    <t>设计室</t>
    <phoneticPr fontId="4" type="noConversion"/>
  </si>
  <si>
    <t>实际工作面</t>
    <phoneticPr fontId="4" type="noConversion"/>
  </si>
  <si>
    <t>文件整理、复印、发行室</t>
    <phoneticPr fontId="4" type="noConversion"/>
  </si>
  <si>
    <t>资料、档案室</t>
    <phoneticPr fontId="4" type="noConversion"/>
  </si>
  <si>
    <t>表5.2.3 商业建筑照明标准值</t>
    <phoneticPr fontId="4" type="noConversion"/>
  </si>
  <si>
    <t>一般商店营业厅</t>
    <phoneticPr fontId="4" type="noConversion"/>
  </si>
  <si>
    <t>高档商店营业厅</t>
    <phoneticPr fontId="4" type="noConversion"/>
  </si>
  <si>
    <t>一般超市营业厅</t>
    <phoneticPr fontId="4" type="noConversion"/>
  </si>
  <si>
    <t>高档超市营业厅</t>
    <phoneticPr fontId="4" type="noConversion"/>
  </si>
  <si>
    <t>收款台</t>
    <phoneticPr fontId="4" type="noConversion"/>
  </si>
  <si>
    <t>台　面</t>
    <phoneticPr fontId="4" type="noConversion"/>
  </si>
  <si>
    <t>表5.2.４ 影剧院建筑照明标准值</t>
    <phoneticPr fontId="4" type="noConversion"/>
  </si>
  <si>
    <t>门　厅</t>
    <phoneticPr fontId="4" type="noConversion"/>
  </si>
  <si>
    <t>地　面</t>
    <phoneticPr fontId="4" type="noConversion"/>
  </si>
  <si>
    <t>影院观众厅</t>
    <phoneticPr fontId="4" type="noConversion"/>
  </si>
  <si>
    <t>剧院观众厅</t>
    <phoneticPr fontId="4" type="noConversion"/>
  </si>
  <si>
    <t>影院观众休息厅</t>
    <phoneticPr fontId="4" type="noConversion"/>
  </si>
  <si>
    <t>剧院观众休息厅</t>
    <phoneticPr fontId="4" type="noConversion"/>
  </si>
  <si>
    <t>排演厅</t>
    <phoneticPr fontId="4" type="noConversion"/>
  </si>
  <si>
    <t>化妆室一般活动区</t>
    <phoneticPr fontId="4" type="noConversion"/>
  </si>
  <si>
    <t>化妆室化妆台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</si>
  <si>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.1m高处垂直面</t>
    </r>
    <phoneticPr fontId="4" type="noConversion"/>
  </si>
  <si>
    <t>表5.2.5　旅馆建筑照明标准值</t>
    <phoneticPr fontId="4" type="noConversion"/>
  </si>
  <si>
    <r>
      <t>客房</t>
    </r>
    <r>
      <rPr>
        <sz val="12"/>
        <rFont val="宋体"/>
        <family val="3"/>
        <charset val="134"/>
      </rPr>
      <t>一般活动区</t>
    </r>
    <phoneticPr fontId="4" type="noConversion"/>
  </si>
  <si>
    <r>
      <t>客房</t>
    </r>
    <r>
      <rPr>
        <sz val="12"/>
        <rFont val="宋体"/>
        <family val="3"/>
        <charset val="134"/>
      </rPr>
      <t>　　床　头</t>
    </r>
    <phoneticPr fontId="4" type="noConversion"/>
  </si>
  <si>
    <r>
      <t>客房</t>
    </r>
    <r>
      <rPr>
        <sz val="12"/>
        <rFont val="宋体"/>
        <family val="3"/>
        <charset val="134"/>
      </rPr>
      <t>　　写字台</t>
    </r>
    <phoneticPr fontId="4" type="noConversion"/>
  </si>
  <si>
    <r>
      <t>客房</t>
    </r>
    <r>
      <rPr>
        <sz val="12"/>
        <rFont val="宋体"/>
        <family val="3"/>
        <charset val="134"/>
      </rPr>
      <t>　　卫生间</t>
    </r>
    <phoneticPr fontId="4" type="noConversion"/>
  </si>
  <si>
    <t>中餐厅</t>
    <phoneticPr fontId="4" type="noConversion"/>
  </si>
  <si>
    <t>西餐厅、酒吧间、咖啡厅</t>
    <phoneticPr fontId="4" type="noConversion"/>
  </si>
  <si>
    <t>多功能厅</t>
    <phoneticPr fontId="4" type="noConversion"/>
  </si>
  <si>
    <t>门厅、总服务台</t>
    <phoneticPr fontId="4" type="noConversion"/>
  </si>
  <si>
    <t>休息厅</t>
    <phoneticPr fontId="4" type="noConversion"/>
  </si>
  <si>
    <t>客房层走廊</t>
    <phoneticPr fontId="4" type="noConversion"/>
  </si>
  <si>
    <t>厨　房</t>
    <phoneticPr fontId="4" type="noConversion"/>
  </si>
  <si>
    <t>洗衣房</t>
    <phoneticPr fontId="4" type="noConversion"/>
  </si>
  <si>
    <t>表5.2.6　医院建筑照明标准值</t>
    <phoneticPr fontId="4" type="noConversion"/>
  </si>
  <si>
    <t>治疗室</t>
    <phoneticPr fontId="4" type="noConversion"/>
  </si>
  <si>
    <t>化验室</t>
    <phoneticPr fontId="4" type="noConversion"/>
  </si>
  <si>
    <t>手术室</t>
    <phoneticPr fontId="4" type="noConversion"/>
  </si>
  <si>
    <t>诊断室</t>
    <phoneticPr fontId="4" type="noConversion"/>
  </si>
  <si>
    <t>候诊室、挂号厅</t>
    <phoneticPr fontId="4" type="noConversion"/>
  </si>
  <si>
    <t>病　房</t>
    <phoneticPr fontId="4" type="noConversion"/>
  </si>
  <si>
    <t>护士站</t>
    <phoneticPr fontId="4" type="noConversion"/>
  </si>
  <si>
    <t>药　房</t>
    <phoneticPr fontId="4" type="noConversion"/>
  </si>
  <si>
    <t>重症监护室</t>
    <phoneticPr fontId="4" type="noConversion"/>
  </si>
  <si>
    <t>表5.2.7　学校建筑照明标准值</t>
    <phoneticPr fontId="4" type="noConversion"/>
  </si>
  <si>
    <t>教　室</t>
    <phoneticPr fontId="4" type="noConversion"/>
  </si>
  <si>
    <t>课桌面</t>
    <phoneticPr fontId="4" type="noConversion"/>
  </si>
  <si>
    <t>实验室</t>
    <phoneticPr fontId="4" type="noConversion"/>
  </si>
  <si>
    <t>实验桌面</t>
    <phoneticPr fontId="4" type="noConversion"/>
  </si>
  <si>
    <t>美术教室</t>
    <phoneticPr fontId="4" type="noConversion"/>
  </si>
  <si>
    <t>桌　面</t>
    <phoneticPr fontId="4" type="noConversion"/>
  </si>
  <si>
    <t>多媒体教室</t>
    <phoneticPr fontId="4" type="noConversion"/>
  </si>
  <si>
    <t>教室黑板</t>
    <phoneticPr fontId="4" type="noConversion"/>
  </si>
  <si>
    <t>黑板面</t>
    <phoneticPr fontId="4" type="noConversion"/>
  </si>
  <si>
    <t>表5.2.8　博物馆建筑陈列室展品照明标准值</t>
    <phoneticPr fontId="4" type="noConversion"/>
  </si>
  <si>
    <t>类　　别</t>
    <phoneticPr fontId="4" type="noConversion"/>
  </si>
  <si>
    <r>
      <t xml:space="preserve">  </t>
    </r>
    <r>
      <rPr>
        <sz val="12"/>
        <rFont val="宋体"/>
        <family val="3"/>
        <charset val="134"/>
      </rPr>
      <t>对光特别敏感的展品：纺织品、织绣品、纸质物品、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family val="3"/>
        <charset val="134"/>
      </rPr>
      <t>绘画、彩绘、陶（石）器、染色皮革、动物标本等</t>
    </r>
    <phoneticPr fontId="4" type="noConversion"/>
  </si>
  <si>
    <t>展品面</t>
    <phoneticPr fontId="4" type="noConversion"/>
  </si>
  <si>
    <t xml:space="preserve">对光敏感的展品：象牙制品、蛋清画、角制品、      油画、不染色皮革、骨制品、竹木制品和漆器等     </t>
    <phoneticPr fontId="4" type="noConversion"/>
  </si>
  <si>
    <t xml:space="preserve"> 对光不敏感的展品：金属制品、石制器物、宝玉石器、陶瓷器、岩矿标本、玻璃制品、搪瓷制品、珐琅器等</t>
    <phoneticPr fontId="4" type="noConversion"/>
  </si>
  <si>
    <r>
      <t xml:space="preserve">   </t>
    </r>
    <r>
      <rPr>
        <sz val="12"/>
        <rFont val="宋体"/>
        <family val="3"/>
        <charset val="134"/>
      </rPr>
      <t>注：1</t>
    </r>
    <r>
      <rPr>
        <sz val="11"/>
        <color theme="1"/>
        <rFont val="宋体"/>
        <family val="2"/>
        <charset val="134"/>
        <scheme val="minor"/>
      </rPr>
      <t xml:space="preserve">.陈列室一般照明应按展品照度值的20％～30％选取；                                  </t>
    </r>
    <r>
      <rPr>
        <sz val="12"/>
        <color indexed="9"/>
        <rFont val="宋体"/>
        <family val="3"/>
        <charset val="134"/>
      </rPr>
      <t xml:space="preserve">－－   </t>
    </r>
    <r>
      <rPr>
        <sz val="11"/>
        <color theme="1"/>
        <rFont val="宋体"/>
        <family val="2"/>
        <charset val="134"/>
        <scheme val="minor"/>
      </rPr>
      <t xml:space="preserve">2.陈列室一般照明UGR不宜大于19；                                                  </t>
    </r>
    <r>
      <rPr>
        <sz val="12"/>
        <color indexed="9"/>
        <rFont val="宋体"/>
        <family val="3"/>
        <charset val="134"/>
      </rPr>
      <t xml:space="preserve">－－   </t>
    </r>
    <r>
      <rPr>
        <sz val="11"/>
        <color theme="1"/>
        <rFont val="宋体"/>
        <family val="2"/>
        <charset val="134"/>
        <scheme val="minor"/>
      </rPr>
      <t xml:space="preserve">3.辨色要求一般的场所Ra不应小于80，辨色要求高的场所，Ra不应低于90                                                             </t>
    </r>
    <phoneticPr fontId="4" type="noConversion"/>
  </si>
  <si>
    <t>表5.2.9　展览馆展厅照明标准值</t>
    <phoneticPr fontId="4" type="noConversion"/>
  </si>
  <si>
    <t>一般展厅</t>
    <phoneticPr fontId="4" type="noConversion"/>
  </si>
  <si>
    <t>高档展厅</t>
    <phoneticPr fontId="4" type="noConversion"/>
  </si>
  <si>
    <r>
      <t>注：高于6米的展厅显色指数</t>
    </r>
    <r>
      <rPr>
        <sz val="11"/>
        <color theme="1"/>
        <rFont val="宋体"/>
        <family val="2"/>
        <charset val="134"/>
        <scheme val="minor"/>
      </rPr>
      <t>Ra可降低到60</t>
    </r>
    <phoneticPr fontId="4" type="noConversion"/>
  </si>
  <si>
    <t>表5.4.1　公共场所照明标准值</t>
    <phoneticPr fontId="4" type="noConversion"/>
  </si>
  <si>
    <r>
      <t xml:space="preserve">普通 </t>
    </r>
    <r>
      <rPr>
        <b/>
        <sz val="12"/>
        <rFont val="宋体"/>
        <family val="3"/>
        <charset val="134"/>
      </rPr>
      <t>门厅</t>
    </r>
    <phoneticPr fontId="4" type="noConversion"/>
  </si>
  <si>
    <t>地 面</t>
    <phoneticPr fontId="4" type="noConversion"/>
  </si>
  <si>
    <r>
      <t xml:space="preserve">高档 </t>
    </r>
    <r>
      <rPr>
        <b/>
        <sz val="12"/>
        <rFont val="宋体"/>
        <family val="3"/>
        <charset val="134"/>
      </rPr>
      <t>门厅</t>
    </r>
    <phoneticPr fontId="4" type="noConversion"/>
  </si>
  <si>
    <r>
      <t>普通</t>
    </r>
    <r>
      <rPr>
        <b/>
        <sz val="12"/>
        <rFont val="宋体"/>
        <family val="3"/>
        <charset val="134"/>
      </rPr>
      <t>走廊、流动区域</t>
    </r>
    <phoneticPr fontId="4" type="noConversion"/>
  </si>
  <si>
    <r>
      <t>高档</t>
    </r>
    <r>
      <rPr>
        <b/>
        <sz val="12"/>
        <rFont val="宋体"/>
        <family val="3"/>
        <charset val="134"/>
      </rPr>
      <t>走廊、流动区域</t>
    </r>
    <phoneticPr fontId="4" type="noConversion"/>
  </si>
  <si>
    <r>
      <t xml:space="preserve">普通 </t>
    </r>
    <r>
      <rPr>
        <b/>
        <sz val="12"/>
        <rFont val="宋体"/>
        <family val="3"/>
        <charset val="134"/>
      </rPr>
      <t>楼梯、平台</t>
    </r>
    <phoneticPr fontId="4" type="noConversion"/>
  </si>
  <si>
    <r>
      <t xml:space="preserve">高档 </t>
    </r>
    <r>
      <rPr>
        <b/>
        <sz val="12"/>
        <rFont val="宋体"/>
        <family val="3"/>
        <charset val="134"/>
      </rPr>
      <t>楼梯、平台</t>
    </r>
    <phoneticPr fontId="4" type="noConversion"/>
  </si>
  <si>
    <t>自动扶梯</t>
    <phoneticPr fontId="4" type="noConversion"/>
  </si>
  <si>
    <r>
      <t>普通</t>
    </r>
    <r>
      <rPr>
        <b/>
        <sz val="12"/>
        <rFont val="宋体"/>
        <family val="3"/>
        <charset val="134"/>
      </rPr>
      <t>厕所</t>
    </r>
    <r>
      <rPr>
        <sz val="12"/>
        <rFont val="宋体"/>
        <family val="3"/>
        <charset val="134"/>
      </rPr>
      <t>,</t>
    </r>
    <r>
      <rPr>
        <b/>
        <sz val="12"/>
        <rFont val="宋体"/>
        <family val="3"/>
        <charset val="134"/>
      </rPr>
      <t>盥洗室,浴室</t>
    </r>
    <phoneticPr fontId="4" type="noConversion"/>
  </si>
  <si>
    <r>
      <t>高档</t>
    </r>
    <r>
      <rPr>
        <b/>
        <sz val="12"/>
        <rFont val="宋体"/>
        <family val="3"/>
        <charset val="134"/>
      </rPr>
      <t>厕所,盥洗室,浴室</t>
    </r>
    <phoneticPr fontId="4" type="noConversion"/>
  </si>
  <si>
    <r>
      <t xml:space="preserve">普通 </t>
    </r>
    <r>
      <rPr>
        <b/>
        <sz val="12"/>
        <rFont val="宋体"/>
        <family val="3"/>
        <charset val="134"/>
      </rPr>
      <t>电梯前厅</t>
    </r>
    <phoneticPr fontId="4" type="noConversion"/>
  </si>
  <si>
    <r>
      <t xml:space="preserve">高档 </t>
    </r>
    <r>
      <rPr>
        <b/>
        <sz val="12"/>
        <rFont val="宋体"/>
        <family val="3"/>
        <charset val="134"/>
      </rPr>
      <t>电梯前厅</t>
    </r>
    <phoneticPr fontId="4" type="noConversion"/>
  </si>
  <si>
    <t>休息室</t>
    <phoneticPr fontId="4" type="noConversion"/>
  </si>
  <si>
    <t>储藏室、仓库</t>
    <phoneticPr fontId="4" type="noConversion"/>
  </si>
  <si>
    <r>
      <t>车库</t>
    </r>
    <r>
      <rPr>
        <sz val="12"/>
        <rFont val="宋体"/>
        <family val="3"/>
        <charset val="134"/>
      </rPr>
      <t xml:space="preserve"> 停车间</t>
    </r>
    <phoneticPr fontId="4" type="noConversion"/>
  </si>
  <si>
    <r>
      <t>车库</t>
    </r>
    <r>
      <rPr>
        <sz val="12"/>
        <rFont val="宋体"/>
        <family val="3"/>
        <charset val="134"/>
      </rPr>
      <t xml:space="preserve"> 检修间</t>
    </r>
    <phoneticPr fontId="4" type="noConversion"/>
  </si>
  <si>
    <r>
      <t>注：居住、公共建筑的动力站、变电站的照度标准值按</t>
    </r>
    <r>
      <rPr>
        <b/>
        <sz val="12"/>
        <color indexed="10"/>
        <rFont val="宋体"/>
        <family val="3"/>
        <charset val="134"/>
      </rPr>
      <t>表5.3.1</t>
    </r>
    <r>
      <rPr>
        <sz val="11"/>
        <color theme="1"/>
        <rFont val="宋体"/>
        <family val="2"/>
        <charset val="134"/>
        <scheme val="minor"/>
      </rPr>
      <t>选取。</t>
    </r>
    <phoneticPr fontId="4" type="noConversion"/>
  </si>
  <si>
    <t>表5.3.1　工业建筑一般照明标准值</t>
    <phoneticPr fontId="4" type="noConversion"/>
  </si>
  <si>
    <t>配电装置室</t>
    <phoneticPr fontId="4" type="noConversion"/>
  </si>
  <si>
    <t>变压器室</t>
    <phoneticPr fontId="4" type="noConversion"/>
  </si>
  <si>
    <t>电源设备室，发电机室</t>
    <phoneticPr fontId="4" type="noConversion"/>
  </si>
  <si>
    <t>一般控制室</t>
    <phoneticPr fontId="4" type="noConversion"/>
  </si>
  <si>
    <t>主控制室</t>
    <phoneticPr fontId="4" type="noConversion"/>
  </si>
  <si>
    <t>电话站，网络中心</t>
    <phoneticPr fontId="4" type="noConversion"/>
  </si>
  <si>
    <t>计算机站</t>
    <phoneticPr fontId="4" type="noConversion"/>
  </si>
  <si>
    <t>风机房，空调机房</t>
    <phoneticPr fontId="4" type="noConversion"/>
  </si>
  <si>
    <t>泵 房</t>
    <phoneticPr fontId="4" type="noConversion"/>
  </si>
  <si>
    <t>冷冻站</t>
    <phoneticPr fontId="4" type="noConversion"/>
  </si>
  <si>
    <t>压缩空气站</t>
    <phoneticPr fontId="4" type="noConversion"/>
  </si>
  <si>
    <r>
      <t xml:space="preserve">锅炉房、 </t>
    </r>
    <r>
      <rPr>
        <sz val="11"/>
        <color theme="1"/>
        <rFont val="宋体"/>
        <family val="2"/>
        <charset val="134"/>
        <scheme val="minor"/>
      </rPr>
      <t xml:space="preserve">            </t>
    </r>
    <r>
      <rPr>
        <sz val="12"/>
        <rFont val="宋体"/>
        <family val="3"/>
        <charset val="134"/>
      </rPr>
      <t>煤气站的操作层</t>
    </r>
    <phoneticPr fontId="4" type="noConversion"/>
  </si>
  <si>
    <t>《建筑照明设计标准》GB50034-2004</t>
    <phoneticPr fontId="4" type="noConversion"/>
  </si>
  <si>
    <t>表6.1.3 商业建筑照明功率密度值</t>
    <phoneticPr fontId="4" type="noConversion"/>
  </si>
  <si>
    <t>表6.1.6 学校建筑照明功率密度值</t>
    <phoneticPr fontId="4" type="noConversion"/>
  </si>
  <si>
    <r>
      <t>照明功率密度</t>
    </r>
    <r>
      <rPr>
        <b/>
        <sz val="12"/>
        <rFont val="黑体"/>
        <family val="3"/>
        <charset val="134"/>
      </rPr>
      <t>（W/m</t>
    </r>
    <r>
      <rPr>
        <b/>
        <vertAlign val="superscript"/>
        <sz val="12"/>
        <rFont val="黑体"/>
        <family val="3"/>
        <charset val="134"/>
      </rPr>
      <t>2</t>
    </r>
    <r>
      <rPr>
        <b/>
        <sz val="12"/>
        <rFont val="黑体"/>
        <family val="3"/>
        <charset val="134"/>
      </rPr>
      <t>）</t>
    </r>
    <phoneticPr fontId="4" type="noConversion"/>
  </si>
  <si>
    <r>
      <t>对应照度值</t>
    </r>
    <r>
      <rPr>
        <b/>
        <sz val="12"/>
        <rFont val="黑体"/>
        <family val="3"/>
        <charset val="134"/>
      </rPr>
      <t>（LX)</t>
    </r>
    <phoneticPr fontId="4" type="noConversion"/>
  </si>
  <si>
    <t>现行值</t>
    <phoneticPr fontId="4" type="noConversion"/>
  </si>
  <si>
    <t>目标值</t>
    <phoneticPr fontId="4" type="noConversion"/>
  </si>
  <si>
    <t>教室、阅览室</t>
    <phoneticPr fontId="4" type="noConversion"/>
  </si>
  <si>
    <t>表6.1.2 办公建筑照明功率密度值</t>
    <phoneticPr fontId="4" type="noConversion"/>
  </si>
  <si>
    <t>表6.1.5 医院建筑照明功率密度值</t>
    <phoneticPr fontId="4" type="noConversion"/>
  </si>
  <si>
    <t>高档办公室、设计室</t>
    <phoneticPr fontId="4" type="noConversion"/>
  </si>
  <si>
    <t>候诊室、挂号室</t>
    <phoneticPr fontId="4" type="noConversion"/>
  </si>
  <si>
    <t>档案室</t>
    <phoneticPr fontId="4" type="noConversion"/>
  </si>
  <si>
    <t>表6.1.4 旅馆建筑照明功率密度值</t>
    <phoneticPr fontId="4" type="noConversion"/>
  </si>
  <si>
    <t>表6.1.7　工业建筑照明功率密度值</t>
    <phoneticPr fontId="4" type="noConversion"/>
  </si>
  <si>
    <t>客　房</t>
    <phoneticPr fontId="4" type="noConversion"/>
  </si>
  <si>
    <t>配电装置室</t>
  </si>
  <si>
    <t>变压器室</t>
  </si>
  <si>
    <t>电源设备室，发电机室</t>
  </si>
  <si>
    <t>一般控制室</t>
  </si>
  <si>
    <t>门厅</t>
    <phoneticPr fontId="4" type="noConversion"/>
  </si>
  <si>
    <t>主控制室</t>
  </si>
  <si>
    <t>电话站，网络中心,计算机站</t>
    <phoneticPr fontId="4" type="noConversion"/>
  </si>
  <si>
    <t>风机房,空调机房</t>
    <phoneticPr fontId="4" type="noConversion"/>
  </si>
  <si>
    <t>泵 房</t>
  </si>
  <si>
    <t>冷冻站</t>
  </si>
  <si>
    <t>压缩空气站</t>
  </si>
  <si>
    <t>锅炉房、             煤气站的操作层</t>
    <phoneticPr fontId="4" type="noConversion"/>
  </si>
  <si>
    <t>反射比（％）</t>
    <phoneticPr fontId="4" type="noConversion"/>
  </si>
  <si>
    <t>ρ（顶）</t>
    <phoneticPr fontId="4" type="noConversion"/>
  </si>
  <si>
    <t>ρ（墙）</t>
    <phoneticPr fontId="4" type="noConversion"/>
  </si>
  <si>
    <t>室形指数RI</t>
    <phoneticPr fontId="4" type="noConversion"/>
  </si>
  <si>
    <t>室空间比RCR</t>
    <phoneticPr fontId="4" type="noConversion"/>
  </si>
  <si>
    <t>利 用 系 数 U</t>
    <phoneticPr fontId="4" type="noConversion"/>
  </si>
  <si>
    <t>点击查询RI</t>
  </si>
  <si>
    <t>返回计算书</t>
    <phoneticPr fontId="4" type="noConversion"/>
  </si>
  <si>
    <t>上表引自由林琅主编的《现代建筑电气技术资质考试复习问答》P381</t>
    <phoneticPr fontId="4" type="noConversion"/>
  </si>
  <si>
    <t>表2带反射罩式多管荧光灯利用系数</t>
  </si>
  <si>
    <r>
      <t>P</t>
    </r>
    <r>
      <rPr>
        <vertAlign val="subscript"/>
        <sz val="10.5"/>
        <rFont val="宋体"/>
        <family val="3"/>
        <charset val="134"/>
      </rPr>
      <t>t</t>
    </r>
  </si>
  <si>
    <r>
      <t>P</t>
    </r>
    <r>
      <rPr>
        <vertAlign val="subscript"/>
        <sz val="10.5"/>
        <rFont val="宋体"/>
        <family val="3"/>
        <charset val="134"/>
      </rPr>
      <t>q</t>
    </r>
  </si>
  <si>
    <r>
      <t>P</t>
    </r>
    <r>
      <rPr>
        <vertAlign val="subscript"/>
        <sz val="10.5"/>
        <rFont val="宋体"/>
        <family val="3"/>
        <charset val="134"/>
      </rPr>
      <t>d</t>
    </r>
  </si>
  <si>
    <t>RI</t>
    <phoneticPr fontId="4" type="noConversion"/>
  </si>
  <si>
    <r>
      <t>利用系数K</t>
    </r>
    <r>
      <rPr>
        <vertAlign val="subscript"/>
        <sz val="10.5"/>
        <rFont val="宋体"/>
        <family val="3"/>
        <charset val="134"/>
      </rPr>
      <t>U</t>
    </r>
    <r>
      <rPr>
        <sz val="10.5"/>
        <rFont val="宋体"/>
        <family val="3"/>
        <charset val="134"/>
      </rPr>
      <t>%</t>
    </r>
  </si>
  <si>
    <t>维护系数选择表格（GB 50034-2004）</t>
    <phoneticPr fontId="4" type="noConversion"/>
  </si>
  <si>
    <t>环境污染特征</t>
    <phoneticPr fontId="4" type="noConversion"/>
  </si>
  <si>
    <t>房间或场所举例</t>
    <phoneticPr fontId="4" type="noConversion"/>
  </si>
  <si>
    <t>室  内</t>
    <phoneticPr fontId="4" type="noConversion"/>
  </si>
  <si>
    <t>清洁</t>
    <phoneticPr fontId="4" type="noConversion"/>
  </si>
  <si>
    <t xml:space="preserve">    卧室、办公室、餐厅、阅览室、教室、病房、客房、仪器仪表装配间、电子元器件装配间、检验室等</t>
    <phoneticPr fontId="4" type="noConversion"/>
  </si>
  <si>
    <t>一般</t>
    <phoneticPr fontId="4" type="noConversion"/>
  </si>
  <si>
    <t xml:space="preserve">    商店营业厅、候车室、影剧院、机械加工车间、机械装配车间、体育馆等</t>
    <phoneticPr fontId="4" type="noConversion"/>
  </si>
  <si>
    <t>污染严重</t>
    <phoneticPr fontId="4" type="noConversion"/>
  </si>
  <si>
    <t xml:space="preserve">    厨房、锻工车间、铸工车间、水泥车间等</t>
    <phoneticPr fontId="4" type="noConversion"/>
  </si>
  <si>
    <t>室外</t>
    <phoneticPr fontId="4" type="noConversion"/>
  </si>
  <si>
    <t xml:space="preserve">    雨篷、站台</t>
    <phoneticPr fontId="4" type="noConversion"/>
  </si>
  <si>
    <t>维护系数K</t>
    <phoneticPr fontId="5" type="noConversion"/>
  </si>
  <si>
    <t>利用系数U</t>
    <phoneticPr fontId="5" type="noConversion"/>
  </si>
  <si>
    <t>维护系数值</t>
    <phoneticPr fontId="4" type="noConversion"/>
  </si>
  <si>
    <t>灯具最少擦拭次数(次/年)</t>
    <phoneticPr fontId="4" type="noConversion"/>
  </si>
  <si>
    <t>版次：A</t>
  </si>
  <si>
    <t>设计阶段：施工图</t>
  </si>
  <si>
    <t>项目名称：</t>
    <phoneticPr fontId="1" type="noConversion"/>
  </si>
  <si>
    <t>子项名称：</t>
    <phoneticPr fontId="1" type="noConversion"/>
  </si>
  <si>
    <t>项目编号：</t>
    <phoneticPr fontId="1" type="noConversion"/>
  </si>
  <si>
    <t>子项编号：</t>
    <phoneticPr fontId="1" type="noConversion"/>
  </si>
  <si>
    <r>
      <t xml:space="preserve">        </t>
    </r>
    <r>
      <rPr>
        <b/>
        <sz val="16"/>
        <color indexed="8"/>
        <rFont val="黑体"/>
        <family val="3"/>
        <charset val="134"/>
      </rPr>
      <t>照明计算书</t>
    </r>
    <phoneticPr fontId="4" type="noConversion"/>
  </si>
  <si>
    <t xml:space="preserve">  2.计算公式:   N=EavA/QsUK,Eav=NΦUK/A，LPD=N(P1+P2)/A.</t>
    <phoneticPr fontId="1" type="noConversion"/>
  </si>
  <si>
    <t>附注:</t>
    <phoneticPr fontId="1" type="noConversion"/>
  </si>
  <si>
    <t>采用T5荧光灯2X28W.并采用电子镇流器,能耗2X4W.</t>
    <phoneticPr fontId="5" type="noConversion"/>
  </si>
  <si>
    <t>办公室</t>
    <phoneticPr fontId="1" type="noConversion"/>
  </si>
  <si>
    <t>铜陵学院大学生科技创新创业基地(大学生活动中心)</t>
    <phoneticPr fontId="1" type="noConversion"/>
  </si>
  <si>
    <t>毕业生招聘大厅</t>
    <phoneticPr fontId="1" type="noConversion"/>
  </si>
  <si>
    <t>创新活动室</t>
    <phoneticPr fontId="1" type="noConversion"/>
  </si>
  <si>
    <t>门厅</t>
    <phoneticPr fontId="1" type="noConversion"/>
  </si>
  <si>
    <t>采用T5荧光灯1X28W.并采用电子镇流器,能耗1X4W.</t>
    <phoneticPr fontId="5" type="noConversion"/>
  </si>
  <si>
    <t>消防监控室</t>
    <phoneticPr fontId="1" type="noConversion"/>
  </si>
  <si>
    <t>通讯机房</t>
    <phoneticPr fontId="1" type="noConversion"/>
  </si>
  <si>
    <t>总配电间</t>
    <phoneticPr fontId="1" type="noConversion"/>
  </si>
  <si>
    <t>采用T5荧光灯3X28W.并采用电子镇流器,能耗2X4W.</t>
    <phoneticPr fontId="5" type="noConversion"/>
  </si>
  <si>
    <t xml:space="preserve">  1.计算依据： 《建筑照明设计标准》   GB50034-2013</t>
    <phoneticPr fontId="1" type="noConversion"/>
  </si>
  <si>
    <t>KY-13-18</t>
    <phoneticPr fontId="1" type="noConversion"/>
  </si>
  <si>
    <t>铜陵学院大学生科技创新创业基地(大学生活动中心)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</si>
</sst>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_);[Red]\(0.00\)"/>
    <numFmt numFmtId="177" formatCode="0_);[Red]\(0\)"/>
    <numFmt numFmtId="178" formatCode="0.0_);[Red]\(0.0\)"/>
    <numFmt numFmtId="179" formatCode="0.00_ "/>
    <numFmt numFmtId="180" formatCode="0_ "/>
    <numFmt numFmtId="181" formatCode="0.0_ "/>
    <numFmt numFmtId="182" formatCode="00"/>
  </numFmts>
  <fonts count="5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Roman"/>
      <family val="1"/>
      <charset val="255"/>
    </font>
    <font>
      <b/>
      <sz val="10"/>
      <name val="宋体"/>
      <family val="3"/>
      <charset val="134"/>
    </font>
    <font>
      <sz val="10"/>
      <color rgb="FF1B0FB1"/>
      <name val="宋体"/>
      <family val="3"/>
      <charset val="134"/>
    </font>
    <font>
      <sz val="11"/>
      <color rgb="FF1B0FB1"/>
      <name val="宋体"/>
      <family val="2"/>
      <charset val="134"/>
      <scheme val="minor"/>
    </font>
    <font>
      <sz val="10"/>
      <color rgb="FF1B0FB1"/>
      <name val="Times New Roman"/>
      <family val="1"/>
    </font>
    <font>
      <sz val="14"/>
      <name val="黑体"/>
      <family val="3"/>
      <charset val="134"/>
    </font>
    <font>
      <u/>
      <sz val="12"/>
      <color indexed="12"/>
      <name val="宋体"/>
      <family val="3"/>
      <charset val="134"/>
    </font>
    <font>
      <sz val="14"/>
      <name val="宋体"/>
      <family val="3"/>
      <charset val="134"/>
    </font>
    <font>
      <sz val="14"/>
      <color indexed="17"/>
      <name val="黑体"/>
      <family val="3"/>
      <charset val="134"/>
    </font>
    <font>
      <sz val="14"/>
      <color indexed="10"/>
      <name val="黑体"/>
      <family val="3"/>
      <charset val="134"/>
    </font>
    <font>
      <sz val="12"/>
      <color indexed="12"/>
      <name val="黑体"/>
      <family val="3"/>
      <charset val="134"/>
    </font>
    <font>
      <sz val="12"/>
      <color indexed="17"/>
      <name val="黑体"/>
      <family val="3"/>
      <charset val="134"/>
    </font>
    <font>
      <b/>
      <sz val="20"/>
      <name val="黑体"/>
      <family val="3"/>
      <charset val="134"/>
    </font>
    <font>
      <sz val="12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20"/>
      <color indexed="17"/>
      <name val="黑体"/>
      <family val="3"/>
      <charset val="134"/>
    </font>
    <font>
      <sz val="10.5"/>
      <name val="宋体"/>
      <family val="3"/>
      <charset val="134"/>
    </font>
    <font>
      <sz val="12"/>
      <color indexed="12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0"/>
      <color theme="2" tint="-0.749992370372631"/>
      <name val="宋体"/>
      <family val="3"/>
      <charset val="134"/>
    </font>
    <font>
      <b/>
      <sz val="10"/>
      <color theme="2" tint="-0.249977111117893"/>
      <name val="宋体"/>
      <family val="3"/>
      <charset val="134"/>
    </font>
    <font>
      <sz val="16"/>
      <name val="华文隶书"/>
      <family val="3"/>
      <charset val="134"/>
    </font>
    <font>
      <sz val="16"/>
      <color indexed="10"/>
      <name val="华文隶书"/>
      <family val="3"/>
      <charset val="134"/>
    </font>
    <font>
      <i/>
      <sz val="18"/>
      <color indexed="12"/>
      <name val="华文新魏"/>
      <family val="3"/>
      <charset val="134"/>
    </font>
    <font>
      <i/>
      <sz val="18"/>
      <color indexed="17"/>
      <name val="华文新魏"/>
      <family val="3"/>
      <charset val="134"/>
    </font>
    <font>
      <i/>
      <sz val="18"/>
      <name val="华文新魏"/>
      <family val="3"/>
      <charset val="134"/>
    </font>
    <font>
      <i/>
      <sz val="18"/>
      <color indexed="14"/>
      <name val="华文新魏"/>
      <family val="3"/>
      <charset val="134"/>
    </font>
    <font>
      <sz val="18"/>
      <name val="黑体"/>
      <family val="3"/>
      <charset val="134"/>
    </font>
    <font>
      <sz val="12"/>
      <color indexed="10"/>
      <name val="黑体"/>
      <family val="3"/>
      <charset val="134"/>
    </font>
    <font>
      <b/>
      <sz val="12"/>
      <color indexed="17"/>
      <name val="方正姚体"/>
      <family val="3"/>
      <charset val="134"/>
    </font>
    <font>
      <b/>
      <sz val="12"/>
      <name val="宋体"/>
      <family val="3"/>
      <charset val="134"/>
    </font>
    <font>
      <sz val="12"/>
      <color indexed="17"/>
      <name val="方正姚体"/>
      <family val="3"/>
      <charset val="134"/>
    </font>
    <font>
      <b/>
      <sz val="12"/>
      <color indexed="17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  <font>
      <sz val="20"/>
      <color indexed="17"/>
      <name val="黑体"/>
      <family val="3"/>
      <charset val="134"/>
    </font>
    <font>
      <sz val="20"/>
      <color indexed="17"/>
      <name val="宋体"/>
      <family val="3"/>
      <charset val="134"/>
    </font>
    <font>
      <b/>
      <sz val="12"/>
      <name val="黑体"/>
      <family val="3"/>
      <charset val="134"/>
    </font>
    <font>
      <b/>
      <vertAlign val="superscript"/>
      <sz val="12"/>
      <name val="黑体"/>
      <family val="3"/>
      <charset val="134"/>
    </font>
    <font>
      <b/>
      <sz val="12"/>
      <color indexed="17"/>
      <name val="黑体"/>
      <family val="3"/>
      <charset val="134"/>
    </font>
    <font>
      <sz val="12"/>
      <color indexed="14"/>
      <name val="黑体"/>
      <family val="3"/>
      <charset val="134"/>
    </font>
    <font>
      <vertAlign val="subscript"/>
      <sz val="10.5"/>
      <name val="宋体"/>
      <family val="3"/>
      <charset val="134"/>
    </font>
    <font>
      <b/>
      <sz val="12"/>
      <color indexed="48"/>
      <name val="宋体"/>
      <family val="3"/>
      <charset val="134"/>
    </font>
    <font>
      <b/>
      <sz val="12"/>
      <color indexed="14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6"/>
      <color indexed="8"/>
      <name val="黑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Dashed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Dashed">
        <color indexed="64"/>
      </right>
      <top style="thin">
        <color indexed="64"/>
      </top>
      <bottom style="double">
        <color indexed="64"/>
      </bottom>
      <diagonal/>
    </border>
    <border>
      <left style="mediumDashed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21">
    <xf numFmtId="0" fontId="0" fillId="0" borderId="0" xfId="0">
      <alignment vertical="center"/>
    </xf>
    <xf numFmtId="0" fontId="0" fillId="0" borderId="0" xfId="0" applyAlignment="1"/>
    <xf numFmtId="176" fontId="3" fillId="0" borderId="10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0" xfId="2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1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/>
    <xf numFmtId="0" fontId="2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/>
    <xf numFmtId="0" fontId="28" fillId="0" borderId="0" xfId="2" applyFont="1" applyAlignment="1" applyProtection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/>
    <xf numFmtId="0" fontId="28" fillId="0" borderId="0" xfId="2" applyFont="1" applyAlignment="1" applyProtection="1">
      <alignment vertical="center"/>
    </xf>
    <xf numFmtId="0" fontId="30" fillId="0" borderId="0" xfId="0" applyFont="1" applyAlignment="1">
      <alignment vertical="center"/>
    </xf>
    <xf numFmtId="0" fontId="31" fillId="0" borderId="0" xfId="2" applyFont="1" applyBorder="1" applyAlignment="1" applyProtection="1">
      <alignment horizontal="center" vertical="center"/>
    </xf>
    <xf numFmtId="0" fontId="32" fillId="0" borderId="0" xfId="0" applyFont="1" applyAlignment="1">
      <alignment vertical="center"/>
    </xf>
    <xf numFmtId="0" fontId="18" fillId="0" borderId="0" xfId="0" applyFont="1" applyAlignment="1"/>
    <xf numFmtId="0" fontId="11" fillId="0" borderId="0" xfId="2" applyAlignment="1" applyProtection="1"/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34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1" fillId="0" borderId="0" xfId="2" applyAlignment="1" applyProtection="1">
      <alignment horizontal="right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Border="1" applyAlignment="1" applyProtection="1">
      <alignment horizontal="center" vertical="center"/>
    </xf>
    <xf numFmtId="0" fontId="11" fillId="0" borderId="0" xfId="2" applyAlignment="1" applyProtection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34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37" fillId="0" borderId="48" xfId="0" applyFont="1" applyBorder="1" applyAlignment="1">
      <alignment horizontal="center" vertical="center"/>
    </xf>
    <xf numFmtId="0" fontId="37" fillId="0" borderId="59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0" fillId="0" borderId="75" xfId="0" applyBorder="1" applyAlignment="1"/>
    <xf numFmtId="0" fontId="18" fillId="0" borderId="38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59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3" fillId="0" borderId="50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43" fillId="0" borderId="52" xfId="0" applyFont="1" applyBorder="1" applyAlignment="1">
      <alignment horizontal="center" vertical="center"/>
    </xf>
    <xf numFmtId="0" fontId="43" fillId="0" borderId="53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45" fillId="0" borderId="0" xfId="2" applyFont="1" applyFill="1" applyBorder="1" applyAlignment="1" applyProtection="1">
      <alignment horizontal="center" vertical="center"/>
    </xf>
    <xf numFmtId="0" fontId="18" fillId="0" borderId="78" xfId="0" applyFont="1" applyBorder="1" applyAlignment="1">
      <alignment horizontal="left" vertical="center"/>
    </xf>
    <xf numFmtId="0" fontId="0" fillId="0" borderId="79" xfId="0" applyBorder="1" applyAlignment="1">
      <alignment horizontal="left" vertical="center"/>
    </xf>
    <xf numFmtId="0" fontId="0" fillId="0" borderId="0" xfId="0" applyBorder="1" applyAlignment="1"/>
    <xf numFmtId="0" fontId="2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 shrinkToFit="1"/>
    </xf>
    <xf numFmtId="0" fontId="18" fillId="0" borderId="8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6" fillId="0" borderId="0" xfId="2" applyFont="1" applyFill="1" applyBorder="1" applyAlignment="1" applyProtection="1">
      <alignment horizontal="center" vertical="center"/>
    </xf>
    <xf numFmtId="0" fontId="18" fillId="0" borderId="88" xfId="0" applyFont="1" applyBorder="1" applyAlignment="1">
      <alignment horizontal="center" vertical="center" wrapText="1"/>
    </xf>
    <xf numFmtId="0" fontId="43" fillId="0" borderId="85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43" fillId="0" borderId="68" xfId="0" applyFont="1" applyBorder="1" applyAlignment="1">
      <alignment horizontal="center" vertical="center"/>
    </xf>
    <xf numFmtId="0" fontId="35" fillId="0" borderId="91" xfId="0" applyFont="1" applyBorder="1" applyAlignment="1">
      <alignment horizontal="center" vertical="center"/>
    </xf>
    <xf numFmtId="0" fontId="35" fillId="0" borderId="95" xfId="0" applyFont="1" applyBorder="1" applyAlignment="1">
      <alignment horizontal="center" vertical="center"/>
    </xf>
    <xf numFmtId="0" fontId="35" fillId="0" borderId="96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98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19" fillId="0" borderId="16" xfId="2" applyFont="1" applyBorder="1" applyAlignment="1" applyProtection="1">
      <alignment horizontal="center" vertical="center"/>
    </xf>
    <xf numFmtId="179" fontId="35" fillId="0" borderId="101" xfId="0" applyNumberFormat="1" applyFont="1" applyBorder="1" applyAlignment="1">
      <alignment horizontal="center" vertical="center"/>
    </xf>
    <xf numFmtId="180" fontId="35" fillId="0" borderId="102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179" fontId="0" fillId="0" borderId="0" xfId="0" applyNumberFormat="1" applyAlignment="1"/>
    <xf numFmtId="179" fontId="35" fillId="0" borderId="104" xfId="0" applyNumberFormat="1" applyFont="1" applyBorder="1" applyAlignment="1">
      <alignment horizontal="center" vertical="center"/>
    </xf>
    <xf numFmtId="181" fontId="35" fillId="0" borderId="105" xfId="0" applyNumberFormat="1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181" fontId="35" fillId="0" borderId="19" xfId="0" applyNumberFormat="1" applyFont="1" applyBorder="1" applyAlignment="1">
      <alignment horizontal="center" vertical="center"/>
    </xf>
    <xf numFmtId="179" fontId="35" fillId="0" borderId="108" xfId="0" applyNumberFormat="1" applyFont="1" applyBorder="1" applyAlignment="1">
      <alignment horizontal="center" vertical="center"/>
    </xf>
    <xf numFmtId="181" fontId="35" fillId="0" borderId="109" xfId="0" applyNumberFormat="1" applyFont="1" applyBorder="1" applyAlignment="1">
      <alignment horizontal="center" vertical="center"/>
    </xf>
    <xf numFmtId="0" fontId="35" fillId="0" borderId="89" xfId="0" applyFont="1" applyBorder="1" applyAlignment="1">
      <alignment horizontal="center" vertical="center"/>
    </xf>
    <xf numFmtId="0" fontId="35" fillId="0" borderId="111" xfId="0" applyFont="1" applyBorder="1" applyAlignment="1">
      <alignment horizontal="center" vertical="center"/>
    </xf>
    <xf numFmtId="0" fontId="16" fillId="0" borderId="0" xfId="2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horizontal="center"/>
    </xf>
    <xf numFmtId="0" fontId="0" fillId="0" borderId="1" xfId="0" applyBorder="1" applyAlignment="1"/>
    <xf numFmtId="0" fontId="35" fillId="0" borderId="113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35" fillId="0" borderId="114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115" xfId="0" applyFont="1" applyBorder="1" applyAlignment="1">
      <alignment horizontal="center" vertical="center"/>
    </xf>
    <xf numFmtId="0" fontId="35" fillId="0" borderId="117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181" fontId="35" fillId="0" borderId="21" xfId="0" applyNumberFormat="1" applyFont="1" applyBorder="1" applyAlignment="1">
      <alignment horizontal="center" vertical="center"/>
    </xf>
    <xf numFmtId="0" fontId="35" fillId="0" borderId="118" xfId="0" applyFont="1" applyBorder="1" applyAlignment="1">
      <alignment horizontal="center" vertical="center"/>
    </xf>
    <xf numFmtId="0" fontId="35" fillId="0" borderId="85" xfId="0" applyFont="1" applyBorder="1" applyAlignment="1">
      <alignment horizontal="center" vertical="center"/>
    </xf>
    <xf numFmtId="0" fontId="48" fillId="0" borderId="85" xfId="0" applyFont="1" applyBorder="1" applyAlignment="1">
      <alignment horizontal="center" vertical="center"/>
    </xf>
    <xf numFmtId="0" fontId="35" fillId="0" borderId="119" xfId="0" applyFont="1" applyBorder="1" applyAlignment="1">
      <alignment horizontal="center" vertical="center"/>
    </xf>
    <xf numFmtId="0" fontId="11" fillId="0" borderId="0" xfId="2" applyBorder="1" applyAlignment="1" applyProtection="1">
      <alignment horizontal="center" vertical="center"/>
    </xf>
    <xf numFmtId="179" fontId="0" fillId="5" borderId="39" xfId="0" applyNumberFormat="1" applyFont="1" applyFill="1" applyBorder="1" applyAlignment="1" applyProtection="1">
      <alignment horizontal="center" vertical="center" wrapText="1"/>
    </xf>
    <xf numFmtId="1" fontId="6" fillId="0" borderId="37" xfId="0" applyNumberFormat="1" applyFont="1" applyFill="1" applyBorder="1" applyAlignment="1">
      <alignment horizontal="center" vertical="center"/>
    </xf>
    <xf numFmtId="176" fontId="3" fillId="0" borderId="38" xfId="0" applyNumberFormat="1" applyFont="1" applyFill="1" applyBorder="1" applyAlignment="1">
      <alignment horizontal="center" vertical="center" wrapText="1"/>
    </xf>
    <xf numFmtId="1" fontId="6" fillId="0" borderId="38" xfId="0" applyNumberFormat="1" applyFont="1" applyFill="1" applyBorder="1" applyAlignment="1">
      <alignment horizontal="center" vertical="center" wrapText="1"/>
    </xf>
    <xf numFmtId="177" fontId="3" fillId="0" borderId="38" xfId="0" applyNumberFormat="1" applyFont="1" applyFill="1" applyBorder="1" applyAlignment="1">
      <alignment horizontal="center" vertical="center"/>
    </xf>
    <xf numFmtId="177" fontId="3" fillId="0" borderId="38" xfId="0" applyNumberFormat="1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8" fillId="0" borderId="80" xfId="0" applyFont="1" applyBorder="1" applyAlignment="1">
      <alignment horizontal="center" vertical="center"/>
    </xf>
    <xf numFmtId="0" fontId="0" fillId="0" borderId="83" xfId="0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178" fontId="6" fillId="5" borderId="10" xfId="0" applyNumberFormat="1" applyFont="1" applyFill="1" applyBorder="1" applyAlignment="1">
      <alignment horizontal="center" vertical="center"/>
    </xf>
    <xf numFmtId="10" fontId="6" fillId="5" borderId="10" xfId="0" applyNumberFormat="1" applyFont="1" applyFill="1" applyBorder="1" applyAlignment="1">
      <alignment horizontal="center" vertical="center"/>
    </xf>
    <xf numFmtId="178" fontId="24" fillId="5" borderId="38" xfId="0" applyNumberFormat="1" applyFont="1" applyFill="1" applyBorder="1" applyAlignment="1">
      <alignment horizontal="center" vertical="center"/>
    </xf>
    <xf numFmtId="9" fontId="25" fillId="5" borderId="38" xfId="0" applyNumberFormat="1" applyFont="1" applyFill="1" applyBorder="1" applyAlignment="1">
      <alignment horizontal="center" vertical="center"/>
    </xf>
    <xf numFmtId="178" fontId="6" fillId="5" borderId="38" xfId="0" applyNumberFormat="1" applyFont="1" applyFill="1" applyBorder="1" applyAlignment="1">
      <alignment horizontal="center" vertical="center"/>
    </xf>
    <xf numFmtId="178" fontId="3" fillId="5" borderId="10" xfId="0" applyNumberFormat="1" applyFont="1" applyFill="1" applyBorder="1" applyAlignment="1">
      <alignment horizontal="center" vertical="center"/>
    </xf>
    <xf numFmtId="178" fontId="3" fillId="5" borderId="38" xfId="0" applyNumberFormat="1" applyFont="1" applyFill="1" applyBorder="1" applyAlignment="1">
      <alignment horizontal="center" vertical="center"/>
    </xf>
    <xf numFmtId="0" fontId="2" fillId="0" borderId="0" xfId="1"/>
    <xf numFmtId="2" fontId="7" fillId="6" borderId="10" xfId="0" applyNumberFormat="1" applyFont="1" applyFill="1" applyBorder="1" applyAlignment="1">
      <alignment horizontal="center" vertical="center" wrapText="1"/>
    </xf>
    <xf numFmtId="176" fontId="7" fillId="6" borderId="10" xfId="0" applyNumberFormat="1" applyFont="1" applyFill="1" applyBorder="1" applyAlignment="1">
      <alignment horizontal="center" vertical="center" wrapText="1"/>
    </xf>
    <xf numFmtId="177" fontId="7" fillId="6" borderId="10" xfId="0" applyNumberFormat="1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26" xfId="0" applyBorder="1">
      <alignment vertical="center"/>
    </xf>
    <xf numFmtId="0" fontId="0" fillId="0" borderId="123" xfId="0" applyBorder="1">
      <alignment vertical="center"/>
    </xf>
    <xf numFmtId="0" fontId="0" fillId="0" borderId="124" xfId="0" applyBorder="1" applyAlignment="1">
      <alignment horizontal="center" vertical="center"/>
    </xf>
    <xf numFmtId="0" fontId="0" fillId="0" borderId="27" xfId="0" applyBorder="1">
      <alignment vertical="center"/>
    </xf>
    <xf numFmtId="177" fontId="7" fillId="6" borderId="4" xfId="0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/>
    <xf numFmtId="0" fontId="7" fillId="6" borderId="4" xfId="0" applyFont="1" applyFill="1" applyBorder="1" applyAlignment="1">
      <alignment horizontal="center" vertical="center"/>
    </xf>
    <xf numFmtId="176" fontId="7" fillId="6" borderId="5" xfId="0" applyNumberFormat="1" applyFont="1" applyFill="1" applyBorder="1" applyAlignment="1">
      <alignment horizontal="left" vertical="center" wrapText="1"/>
    </xf>
    <xf numFmtId="176" fontId="7" fillId="6" borderId="6" xfId="0" applyNumberFormat="1" applyFont="1" applyFill="1" applyBorder="1" applyAlignment="1">
      <alignment horizontal="left" vertical="center" wrapText="1"/>
    </xf>
    <xf numFmtId="0" fontId="0" fillId="0" borderId="126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182" fontId="0" fillId="0" borderId="38" xfId="0" applyNumberFormat="1" applyBorder="1" applyAlignment="1">
      <alignment horizontal="center" vertical="center" wrapText="1"/>
    </xf>
    <xf numFmtId="182" fontId="0" fillId="0" borderId="39" xfId="0" applyNumberFormat="1" applyBorder="1" applyAlignment="1">
      <alignment horizontal="center" vertical="center"/>
    </xf>
    <xf numFmtId="0" fontId="2" fillId="0" borderId="64" xfId="0" applyFont="1" applyFill="1" applyBorder="1" applyAlignment="1" applyProtection="1">
      <alignment horizontal="center" vertical="center" wrapText="1"/>
      <protection hidden="1"/>
    </xf>
    <xf numFmtId="0" fontId="0" fillId="0" borderId="125" xfId="0" applyBorder="1" applyAlignment="1">
      <alignment horizontal="center" vertical="center" wrapText="1"/>
    </xf>
    <xf numFmtId="0" fontId="2" fillId="0" borderId="116" xfId="0" applyFont="1" applyFill="1" applyBorder="1" applyAlignment="1" applyProtection="1">
      <alignment horizontal="center" vertical="center" wrapText="1"/>
      <protection hidden="1"/>
    </xf>
    <xf numFmtId="0" fontId="0" fillId="0" borderId="95" xfId="0" applyBorder="1" applyAlignment="1">
      <alignment horizontal="center" vertical="center" wrapText="1"/>
    </xf>
    <xf numFmtId="0" fontId="0" fillId="0" borderId="124" xfId="0" applyBorder="1" applyAlignment="1">
      <alignment vertical="center"/>
    </xf>
    <xf numFmtId="0" fontId="0" fillId="0" borderId="32" xfId="0" applyBorder="1" applyAlignment="1">
      <alignment vertical="center"/>
    </xf>
    <xf numFmtId="0" fontId="52" fillId="0" borderId="123" xfId="0" applyFont="1" applyFill="1" applyBorder="1" applyAlignment="1" applyProtection="1">
      <alignment horizontal="left" vertical="center"/>
      <protection hidden="1"/>
    </xf>
    <xf numFmtId="0" fontId="53" fillId="0" borderId="124" xfId="0" applyFont="1" applyFill="1" applyBorder="1" applyAlignment="1" applyProtection="1">
      <alignment horizontal="left" vertical="center"/>
      <protection hidden="1"/>
    </xf>
    <xf numFmtId="0" fontId="54" fillId="0" borderId="124" xfId="0" applyFont="1" applyBorder="1" applyAlignment="1">
      <alignment vertical="center"/>
    </xf>
    <xf numFmtId="0" fontId="53" fillId="0" borderId="27" xfId="0" applyFont="1" applyFill="1" applyBorder="1" applyAlignment="1" applyProtection="1">
      <alignment horizontal="left" vertical="center"/>
      <protection hidden="1"/>
    </xf>
    <xf numFmtId="0" fontId="53" fillId="0" borderId="126" xfId="0" applyFont="1" applyFill="1" applyBorder="1" applyAlignment="1" applyProtection="1">
      <alignment horizontal="left" vertical="center"/>
      <protection hidden="1"/>
    </xf>
    <xf numFmtId="0" fontId="54" fillId="0" borderId="126" xfId="0" applyFont="1" applyBorder="1" applyAlignment="1">
      <alignment vertical="center"/>
    </xf>
    <xf numFmtId="0" fontId="0" fillId="0" borderId="126" xfId="0" applyBorder="1" applyAlignment="1">
      <alignment vertical="center"/>
    </xf>
    <xf numFmtId="0" fontId="0" fillId="0" borderId="124" xfId="0" applyBorder="1" applyAlignment="1">
      <alignment horizontal="center" wrapText="1"/>
    </xf>
    <xf numFmtId="0" fontId="0" fillId="0" borderId="124" xfId="0" applyBorder="1" applyAlignment="1"/>
    <xf numFmtId="0" fontId="0" fillId="0" borderId="32" xfId="0" applyBorder="1" applyAlignment="1"/>
    <xf numFmtId="0" fontId="0" fillId="0" borderId="126" xfId="0" applyBorder="1" applyAlignment="1"/>
    <xf numFmtId="0" fontId="0" fillId="0" borderId="30" xfId="0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2" fillId="0" borderId="37" xfId="0" applyFont="1" applyBorder="1" applyAlignment="1" applyProtection="1">
      <alignment horizontal="center" vertical="center" wrapText="1"/>
      <protection hidden="1"/>
    </xf>
    <xf numFmtId="0" fontId="0" fillId="0" borderId="38" xfId="0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28" fillId="0" borderId="0" xfId="2" applyFont="1" applyAlignment="1" applyProtection="1">
      <alignment vertical="center"/>
    </xf>
    <xf numFmtId="0" fontId="29" fillId="0" borderId="0" xfId="2" applyFont="1" applyAlignment="1" applyProtection="1">
      <alignment horizontal="left" vertical="center"/>
    </xf>
    <xf numFmtId="0" fontId="29" fillId="0" borderId="0" xfId="2" applyFont="1" applyAlignment="1" applyProtection="1">
      <alignment vertical="center"/>
    </xf>
    <xf numFmtId="0" fontId="33" fillId="0" borderId="40" xfId="0" applyFont="1" applyBorder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28" fillId="0" borderId="0" xfId="2" applyFont="1" applyAlignment="1" applyProtection="1"/>
    <xf numFmtId="0" fontId="0" fillId="0" borderId="41" xfId="0" applyBorder="1" applyAlignment="1"/>
    <xf numFmtId="0" fontId="0" fillId="0" borderId="42" xfId="0" applyBorder="1" applyAlignment="1"/>
    <xf numFmtId="0" fontId="2" fillId="0" borderId="69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5" xfId="0" applyBorder="1" applyAlignment="1">
      <alignment horizontal="left" vertical="center" wrapText="1"/>
    </xf>
    <xf numFmtId="0" fontId="0" fillId="0" borderId="66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18" fillId="0" borderId="6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0" fillId="0" borderId="77" xfId="0" applyBorder="1" applyAlignment="1">
      <alignment vertical="center"/>
    </xf>
    <xf numFmtId="0" fontId="0" fillId="0" borderId="82" xfId="0" applyBorder="1" applyAlignment="1">
      <alignment vertical="center"/>
    </xf>
    <xf numFmtId="0" fontId="0" fillId="0" borderId="29" xfId="0" applyBorder="1" applyAlignment="1">
      <alignment vertical="center"/>
    </xf>
    <xf numFmtId="0" fontId="18" fillId="0" borderId="78" xfId="0" applyFont="1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0" fillId="0" borderId="83" xfId="0" applyBorder="1" applyAlignment="1">
      <alignment vertical="center"/>
    </xf>
    <xf numFmtId="0" fontId="18" fillId="0" borderId="81" xfId="0" applyFont="1" applyBorder="1" applyAlignment="1">
      <alignment horizontal="center" vertical="center"/>
    </xf>
    <xf numFmtId="0" fontId="0" fillId="0" borderId="73" xfId="0" applyBorder="1" applyAlignment="1">
      <alignment vertical="center"/>
    </xf>
    <xf numFmtId="0" fontId="18" fillId="0" borderId="8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0" applyFont="1" applyAlignment="1"/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5" borderId="37" xfId="0" applyFont="1" applyFill="1" applyBorder="1" applyAlignment="1" applyProtection="1">
      <alignment horizontal="center" vertical="center" wrapText="1"/>
    </xf>
    <xf numFmtId="0" fontId="0" fillId="5" borderId="96" xfId="0" applyFont="1" applyFill="1" applyBorder="1" applyAlignment="1" applyProtection="1">
      <alignment horizontal="center" vertical="center" wrapText="1"/>
    </xf>
    <xf numFmtId="0" fontId="0" fillId="5" borderId="38" xfId="0" applyFont="1" applyFill="1" applyBorder="1" applyAlignment="1" applyProtection="1">
      <alignment horizontal="center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0" fillId="5" borderId="38" xfId="0" applyFill="1" applyBorder="1" applyAlignment="1" applyProtection="1">
      <alignment horizontal="left" vertical="center" wrapText="1"/>
    </xf>
    <xf numFmtId="0" fontId="0" fillId="5" borderId="97" xfId="0" applyFont="1" applyFill="1" applyBorder="1" applyAlignment="1" applyProtection="1">
      <alignment horizontal="center" vertical="center" wrapText="1"/>
    </xf>
    <xf numFmtId="0" fontId="0" fillId="5" borderId="8" xfId="0" applyFont="1" applyFill="1" applyBorder="1" applyAlignment="1" applyProtection="1">
      <alignment horizontal="center" vertical="center" wrapText="1"/>
    </xf>
    <xf numFmtId="0" fontId="0" fillId="5" borderId="120" xfId="0" applyFont="1" applyFill="1" applyBorder="1" applyAlignment="1" applyProtection="1">
      <alignment horizontal="center" vertical="center"/>
    </xf>
    <xf numFmtId="0" fontId="0" fillId="5" borderId="121" xfId="0" applyFont="1" applyFill="1" applyBorder="1" applyAlignment="1" applyProtection="1">
      <alignment horizontal="center" vertical="center"/>
    </xf>
    <xf numFmtId="0" fontId="0" fillId="5" borderId="122" xfId="0" applyFont="1" applyFill="1" applyBorder="1" applyAlignment="1" applyProtection="1">
      <alignment horizontal="center" vertical="center"/>
    </xf>
    <xf numFmtId="0" fontId="0" fillId="5" borderId="25" xfId="0" applyFont="1" applyFill="1" applyBorder="1" applyAlignment="1" applyProtection="1">
      <alignment horizontal="center" vertical="center"/>
    </xf>
    <xf numFmtId="0" fontId="0" fillId="5" borderId="57" xfId="0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horizontal="left" vertical="center" wrapText="1"/>
    </xf>
    <xf numFmtId="0" fontId="0" fillId="5" borderId="10" xfId="0" applyFill="1" applyBorder="1" applyAlignment="1" applyProtection="1">
      <alignment horizontal="left" vertical="center" wrapText="1"/>
    </xf>
    <xf numFmtId="0" fontId="0" fillId="5" borderId="120" xfId="0" applyFont="1" applyFill="1" applyBorder="1" applyAlignment="1" applyProtection="1">
      <alignment horizontal="center" vertical="center" wrapText="1"/>
    </xf>
    <xf numFmtId="0" fontId="0" fillId="5" borderId="121" xfId="0" applyFont="1" applyFill="1" applyBorder="1" applyAlignment="1" applyProtection="1">
      <alignment horizontal="center" vertical="center" wrapText="1"/>
    </xf>
    <xf numFmtId="0" fontId="0" fillId="5" borderId="122" xfId="0" applyFont="1" applyFill="1" applyBorder="1" applyAlignment="1" applyProtection="1">
      <alignment horizontal="center" vertical="center" wrapText="1"/>
    </xf>
    <xf numFmtId="0" fontId="0" fillId="5" borderId="25" xfId="0" applyFont="1" applyFill="1" applyBorder="1" applyAlignment="1" applyProtection="1">
      <alignment horizontal="center" vertical="center" wrapText="1"/>
    </xf>
    <xf numFmtId="0" fontId="0" fillId="5" borderId="57" xfId="0" applyFont="1" applyFill="1" applyBorder="1" applyAlignment="1" applyProtection="1">
      <alignment horizontal="center" vertical="center" wrapText="1"/>
    </xf>
    <xf numFmtId="0" fontId="0" fillId="5" borderId="18" xfId="0" applyFont="1" applyFill="1" applyBorder="1" applyAlignment="1" applyProtection="1">
      <alignment horizontal="center" vertical="center" wrapText="1"/>
    </xf>
    <xf numFmtId="179" fontId="0" fillId="5" borderId="12" xfId="0" applyNumberFormat="1" applyFont="1" applyFill="1" applyBorder="1" applyAlignment="1" applyProtection="1">
      <alignment horizontal="center" vertical="center" wrapText="1"/>
    </xf>
    <xf numFmtId="0" fontId="0" fillId="5" borderId="2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0" fontId="0" fillId="5" borderId="33" xfId="0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0" fontId="0" fillId="5" borderId="21" xfId="0" applyFill="1" applyBorder="1" applyAlignment="1" applyProtection="1">
      <alignment horizontal="center" vertical="center"/>
    </xf>
    <xf numFmtId="0" fontId="0" fillId="5" borderId="10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5" borderId="21" xfId="0" applyFont="1" applyFill="1" applyBorder="1" applyAlignment="1" applyProtection="1">
      <alignment horizontal="center" vertical="center" wrapText="1"/>
    </xf>
    <xf numFmtId="0" fontId="0" fillId="5" borderId="10" xfId="0" applyFont="1" applyFill="1" applyBorder="1" applyAlignment="1" applyProtection="1">
      <alignment horizontal="center" vertical="center" wrapText="1"/>
    </xf>
    <xf numFmtId="0" fontId="0" fillId="5" borderId="10" xfId="0" applyFont="1" applyFill="1" applyBorder="1" applyAlignment="1" applyProtection="1">
      <alignment horizontal="center" vertical="center"/>
    </xf>
    <xf numFmtId="0" fontId="0" fillId="5" borderId="120" xfId="0" applyFill="1" applyBorder="1" applyAlignment="1" applyProtection="1">
      <alignment horizontal="center"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horizontal="center" vertical="center" wrapText="1"/>
    </xf>
    <xf numFmtId="0" fontId="35" fillId="0" borderId="76" xfId="0" applyFont="1" applyBorder="1" applyAlignment="1">
      <alignment horizontal="center" vertical="center"/>
    </xf>
    <xf numFmtId="0" fontId="0" fillId="0" borderId="90" xfId="0" applyBorder="1" applyAlignment="1"/>
    <xf numFmtId="0" fontId="0" fillId="0" borderId="82" xfId="0" applyBorder="1" applyAlignment="1"/>
    <xf numFmtId="0" fontId="35" fillId="0" borderId="92" xfId="0" applyFont="1" applyBorder="1" applyAlignment="1">
      <alignment horizontal="center" vertical="center"/>
    </xf>
    <xf numFmtId="0" fontId="0" fillId="0" borderId="93" xfId="0" applyBorder="1" applyAlignment="1"/>
    <xf numFmtId="0" fontId="0" fillId="0" borderId="94" xfId="0" applyBorder="1" applyAlignment="1"/>
    <xf numFmtId="0" fontId="35" fillId="0" borderId="97" xfId="0" applyFont="1" applyBorder="1" applyAlignment="1">
      <alignment horizontal="center" vertical="center"/>
    </xf>
    <xf numFmtId="0" fontId="0" fillId="0" borderId="87" xfId="0" applyBorder="1" applyAlignment="1"/>
    <xf numFmtId="0" fontId="35" fillId="0" borderId="13" xfId="0" applyFont="1" applyBorder="1" applyAlignment="1">
      <alignment horizontal="center" vertical="center"/>
    </xf>
    <xf numFmtId="0" fontId="0" fillId="0" borderId="99" xfId="0" applyBorder="1" applyAlignment="1"/>
    <xf numFmtId="0" fontId="0" fillId="0" borderId="100" xfId="0" applyBorder="1" applyAlignment="1"/>
    <xf numFmtId="0" fontId="46" fillId="0" borderId="32" xfId="2" applyFont="1" applyBorder="1" applyAlignment="1" applyProtection="1">
      <alignment horizontal="center" vertical="center"/>
    </xf>
    <xf numFmtId="0" fontId="0" fillId="0" borderId="26" xfId="0" applyBorder="1" applyAlignment="1"/>
    <xf numFmtId="0" fontId="0" fillId="0" borderId="19" xfId="0" applyBorder="1" applyAlignment="1"/>
    <xf numFmtId="0" fontId="35" fillId="0" borderId="5" xfId="0" applyFont="1" applyBorder="1" applyAlignment="1">
      <alignment horizontal="center" vertical="center"/>
    </xf>
    <xf numFmtId="0" fontId="0" fillId="0" borderId="103" xfId="0" applyBorder="1" applyAlignment="1"/>
    <xf numFmtId="0" fontId="35" fillId="0" borderId="106" xfId="0" applyFont="1" applyBorder="1" applyAlignment="1">
      <alignment horizontal="center" vertical="center"/>
    </xf>
    <xf numFmtId="0" fontId="0" fillId="0" borderId="50" xfId="0" applyBorder="1" applyAlignment="1"/>
    <xf numFmtId="179" fontId="35" fillId="0" borderId="106" xfId="0" applyNumberFormat="1" applyFont="1" applyBorder="1" applyAlignment="1">
      <alignment horizontal="center" vertical="center"/>
    </xf>
    <xf numFmtId="0" fontId="35" fillId="0" borderId="112" xfId="0" applyFont="1" applyBorder="1" applyAlignment="1">
      <alignment horizontal="center" vertical="center"/>
    </xf>
    <xf numFmtId="0" fontId="0" fillId="0" borderId="53" xfId="0" applyBorder="1" applyAlignment="1"/>
    <xf numFmtId="0" fontId="15" fillId="0" borderId="0" xfId="0" applyFont="1" applyAlignment="1">
      <alignment horizontal="right"/>
    </xf>
    <xf numFmtId="0" fontId="35" fillId="0" borderId="79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16" xfId="0" applyFont="1" applyBorder="1" applyAlignment="1">
      <alignment horizontal="center" vertical="center"/>
    </xf>
    <xf numFmtId="0" fontId="35" fillId="0" borderId="87" xfId="0" applyFont="1" applyBorder="1" applyAlignment="1">
      <alignment horizontal="center" vertical="center"/>
    </xf>
    <xf numFmtId="0" fontId="16" fillId="0" borderId="107" xfId="2" applyFont="1" applyFill="1" applyBorder="1" applyAlignment="1" applyProtection="1">
      <alignment horizontal="center" vertical="center"/>
    </xf>
    <xf numFmtId="0" fontId="0" fillId="0" borderId="110" xfId="0" applyBorder="1" applyAlignment="1"/>
    <xf numFmtId="0" fontId="18" fillId="0" borderId="0" xfId="0" applyFont="1" applyAlignment="1">
      <alignment vertical="center"/>
    </xf>
    <xf numFmtId="0" fontId="10" fillId="0" borderId="0" xfId="2" applyFont="1" applyAlignment="1" applyProtection="1">
      <alignment vertical="center"/>
    </xf>
    <xf numFmtId="0" fontId="12" fillId="0" borderId="0" xfId="0" applyFont="1" applyAlignment="1">
      <alignment vertical="center"/>
    </xf>
    <xf numFmtId="0" fontId="13" fillId="0" borderId="0" xfId="2" applyFont="1" applyAlignment="1" applyProtection="1">
      <alignment vertical="center"/>
    </xf>
    <xf numFmtId="0" fontId="14" fillId="0" borderId="0" xfId="2" applyFont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3">
    <cellStyle name="常规" xfId="0" builtinId="0"/>
    <cellStyle name="超链接" xfId="2" builtinId="8"/>
    <cellStyle name="照明" xfId="1"/>
  </cellStyles>
  <dxfs count="0"/>
  <tableStyles count="0" defaultTableStyle="TableStyleMedium9" defaultPivotStyle="PivotStyleLight16"/>
  <colors>
    <mruColors>
      <color rgb="FFFFCC99"/>
      <color rgb="FFB88C00"/>
      <color rgb="FFC0B526"/>
      <color rgb="FF1B0F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82825</xdr:rowOff>
    </xdr:from>
    <xdr:to>
      <xdr:col>1</xdr:col>
      <xdr:colOff>171450</xdr:colOff>
      <xdr:row>1</xdr:row>
      <xdr:rowOff>342900</xdr:rowOff>
    </xdr:to>
    <xdr:pic>
      <xdr:nvPicPr>
        <xdr:cNvPr id="2" name="图片 1" descr="logo_黑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1" y="1149625"/>
          <a:ext cx="561974" cy="64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54</xdr:row>
      <xdr:rowOff>0</xdr:rowOff>
    </xdr:from>
    <xdr:to>
      <xdr:col>5</xdr:col>
      <xdr:colOff>1133475</xdr:colOff>
      <xdr:row>97</xdr:row>
      <xdr:rowOff>142875</xdr:rowOff>
    </xdr:to>
    <xdr:pic>
      <xdr:nvPicPr>
        <xdr:cNvPr id="2" name="Picture 18" descr="利用系数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992975"/>
          <a:ext cx="5743575" cy="79248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66675</xdr:colOff>
      <xdr:row>53</xdr:row>
      <xdr:rowOff>114300</xdr:rowOff>
    </xdr:from>
    <xdr:to>
      <xdr:col>13</xdr:col>
      <xdr:colOff>619125</xdr:colOff>
      <xdr:row>97</xdr:row>
      <xdr:rowOff>152400</xdr:rowOff>
    </xdr:to>
    <xdr:pic>
      <xdr:nvPicPr>
        <xdr:cNvPr id="3" name="Picture 19" descr="利用系数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19725" y="8334375"/>
          <a:ext cx="4562475" cy="75914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133350</xdr:rowOff>
    </xdr:from>
    <xdr:to>
      <xdr:col>8</xdr:col>
      <xdr:colOff>628650</xdr:colOff>
      <xdr:row>18</xdr:row>
      <xdr:rowOff>152400</xdr:rowOff>
    </xdr:to>
    <xdr:pic>
      <xdr:nvPicPr>
        <xdr:cNvPr id="2" name="Picture 1" descr="PAK-TLP18W-8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34175" y="8115300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171450</xdr:colOff>
      <xdr:row>62</xdr:row>
      <xdr:rowOff>200025</xdr:rowOff>
    </xdr:from>
    <xdr:to>
      <xdr:col>9</xdr:col>
      <xdr:colOff>114300</xdr:colOff>
      <xdr:row>68</xdr:row>
      <xdr:rowOff>0</xdr:rowOff>
    </xdr:to>
    <xdr:pic>
      <xdr:nvPicPr>
        <xdr:cNvPr id="3" name="Picture 2" descr="PAK-TLW14W-86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05625" y="21669375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114300</xdr:colOff>
      <xdr:row>40</xdr:row>
      <xdr:rowOff>161925</xdr:rowOff>
    </xdr:from>
    <xdr:to>
      <xdr:col>9</xdr:col>
      <xdr:colOff>57150</xdr:colOff>
      <xdr:row>45</xdr:row>
      <xdr:rowOff>219075</xdr:rowOff>
    </xdr:to>
    <xdr:pic>
      <xdr:nvPicPr>
        <xdr:cNvPr id="4" name="Picture 5" descr="PAK-TLP18W-76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48475" y="15621000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28575</xdr:colOff>
      <xdr:row>92</xdr:row>
      <xdr:rowOff>38100</xdr:rowOff>
    </xdr:from>
    <xdr:to>
      <xdr:col>7</xdr:col>
      <xdr:colOff>180975</xdr:colOff>
      <xdr:row>97</xdr:row>
      <xdr:rowOff>152400</xdr:rowOff>
    </xdr:to>
    <xdr:pic>
      <xdr:nvPicPr>
        <xdr:cNvPr id="5" name="Picture 6" descr="PAK-TLC22W-86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581650" y="28908375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247650</xdr:colOff>
      <xdr:row>112</xdr:row>
      <xdr:rowOff>123825</xdr:rowOff>
    </xdr:from>
    <xdr:to>
      <xdr:col>7</xdr:col>
      <xdr:colOff>190500</xdr:colOff>
      <xdr:row>118</xdr:row>
      <xdr:rowOff>0</xdr:rowOff>
    </xdr:to>
    <xdr:pic>
      <xdr:nvPicPr>
        <xdr:cNvPr id="6" name="Picture 7" descr="PAK-TLH22W-87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800725" y="34785300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57150</xdr:colOff>
      <xdr:row>131</xdr:row>
      <xdr:rowOff>9525</xdr:rowOff>
    </xdr:from>
    <xdr:to>
      <xdr:col>7</xdr:col>
      <xdr:colOff>190500</xdr:colOff>
      <xdr:row>136</xdr:row>
      <xdr:rowOff>38100</xdr:rowOff>
    </xdr:to>
    <xdr:pic>
      <xdr:nvPicPr>
        <xdr:cNvPr id="7" name="Picture 8" descr="PAK-YP-3U18W-86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610225" y="40166925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38100</xdr:colOff>
      <xdr:row>154</xdr:row>
      <xdr:rowOff>66675</xdr:rowOff>
    </xdr:from>
    <xdr:to>
      <xdr:col>8</xdr:col>
      <xdr:colOff>666750</xdr:colOff>
      <xdr:row>159</xdr:row>
      <xdr:rowOff>19050</xdr:rowOff>
    </xdr:to>
    <xdr:pic>
      <xdr:nvPicPr>
        <xdr:cNvPr id="8" name="Picture 9" descr="PAK-YP-4U45W-86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772275" y="46958250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19050</xdr:colOff>
      <xdr:row>180</xdr:row>
      <xdr:rowOff>9525</xdr:rowOff>
    </xdr:from>
    <xdr:to>
      <xdr:col>7</xdr:col>
      <xdr:colOff>171450</xdr:colOff>
      <xdr:row>185</xdr:row>
      <xdr:rowOff>38100</xdr:rowOff>
    </xdr:to>
    <xdr:pic>
      <xdr:nvPicPr>
        <xdr:cNvPr id="9" name="Picture 10" descr="PAK-YP-S13W-86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572125" y="53254275"/>
          <a:ext cx="1828800" cy="13049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206</xdr:row>
      <xdr:rowOff>0</xdr:rowOff>
    </xdr:from>
    <xdr:to>
      <xdr:col>7</xdr:col>
      <xdr:colOff>152400</xdr:colOff>
      <xdr:row>211</xdr:row>
      <xdr:rowOff>28575</xdr:rowOff>
    </xdr:to>
    <xdr:pic>
      <xdr:nvPicPr>
        <xdr:cNvPr id="10" name="Picture 11" descr="PAK-SP-1H36W-86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553075" y="59645550"/>
          <a:ext cx="1828800" cy="1304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4"/>
  <sheetViews>
    <sheetView tabSelected="1" zoomScaleNormal="100" workbookViewId="0">
      <selection activeCell="Z12" sqref="Z12"/>
    </sheetView>
  </sheetViews>
  <sheetFormatPr defaultRowHeight="21" customHeight="1" x14ac:dyDescent="0.15"/>
  <cols>
    <col min="1" max="1" width="5.625" customWidth="1"/>
    <col min="2" max="2" width="14.625" customWidth="1"/>
    <col min="3" max="4" width="8.625" hidden="1" customWidth="1"/>
    <col min="5" max="5" width="10.625" customWidth="1"/>
    <col min="6" max="6" width="8.625" hidden="1" customWidth="1"/>
    <col min="7" max="7" width="2.875" hidden="1" customWidth="1"/>
    <col min="8" max="8" width="8.625" hidden="1" customWidth="1"/>
    <col min="9" max="9" width="1.875" hidden="1" customWidth="1"/>
    <col min="10" max="14" width="8.625" customWidth="1"/>
    <col min="15" max="15" width="8.625" hidden="1" customWidth="1"/>
    <col min="16" max="21" width="8.625" customWidth="1"/>
    <col min="22" max="22" width="10.75" customWidth="1"/>
    <col min="23" max="23" width="24.625" customWidth="1"/>
  </cols>
  <sheetData>
    <row r="1" spans="1:24" s="256" customFormat="1" ht="30" customHeight="1" thickBot="1" x14ac:dyDescent="0.2">
      <c r="A1" s="282" t="s">
        <v>481</v>
      </c>
      <c r="B1" s="283"/>
      <c r="C1" s="284"/>
      <c r="D1" s="280"/>
      <c r="E1" s="280"/>
      <c r="F1" s="280"/>
      <c r="G1" s="289"/>
      <c r="H1" s="290"/>
      <c r="I1" s="291"/>
      <c r="J1" s="294" t="s">
        <v>477</v>
      </c>
      <c r="K1" s="295"/>
      <c r="L1" s="298" t="s">
        <v>497</v>
      </c>
      <c r="M1" s="299"/>
      <c r="N1" s="299"/>
      <c r="O1" s="299"/>
      <c r="P1" s="299"/>
      <c r="Q1" s="277"/>
      <c r="R1" s="300" t="s">
        <v>479</v>
      </c>
      <c r="S1" s="272"/>
      <c r="T1" s="272" t="s">
        <v>496</v>
      </c>
      <c r="U1" s="273"/>
      <c r="V1" s="276" t="s">
        <v>475</v>
      </c>
      <c r="W1" s="277"/>
    </row>
    <row r="2" spans="1:24" s="1" customFormat="1" ht="30" customHeight="1" thickBot="1" x14ac:dyDescent="0.2">
      <c r="A2" s="285"/>
      <c r="B2" s="286"/>
      <c r="C2" s="287"/>
      <c r="D2" s="288"/>
      <c r="E2" s="288"/>
      <c r="F2" s="288"/>
      <c r="G2" s="292"/>
      <c r="H2" s="292"/>
      <c r="I2" s="293"/>
      <c r="J2" s="296" t="s">
        <v>478</v>
      </c>
      <c r="K2" s="297"/>
      <c r="L2" s="298" t="s">
        <v>486</v>
      </c>
      <c r="M2" s="299"/>
      <c r="N2" s="299"/>
      <c r="O2" s="299"/>
      <c r="P2" s="299"/>
      <c r="Q2" s="277"/>
      <c r="R2" s="301" t="s">
        <v>480</v>
      </c>
      <c r="S2" s="302"/>
      <c r="T2" s="274">
        <v>1</v>
      </c>
      <c r="U2" s="275"/>
      <c r="V2" s="278" t="s">
        <v>476</v>
      </c>
      <c r="W2" s="279"/>
    </row>
    <row r="3" spans="1:24" ht="39.950000000000003" customHeight="1" x14ac:dyDescent="0.15">
      <c r="A3" s="263" t="s">
        <v>0</v>
      </c>
      <c r="B3" s="265" t="s">
        <v>1</v>
      </c>
      <c r="C3" s="267" t="s">
        <v>2</v>
      </c>
      <c r="D3" s="267"/>
      <c r="E3" s="267"/>
      <c r="F3" s="267"/>
      <c r="G3" s="262" t="s">
        <v>3</v>
      </c>
      <c r="H3" s="262"/>
      <c r="I3" s="262"/>
      <c r="J3" s="268" t="s">
        <v>4</v>
      </c>
      <c r="K3" s="269"/>
      <c r="L3" s="261" t="s">
        <v>5</v>
      </c>
      <c r="M3" s="261"/>
      <c r="N3" s="262" t="s">
        <v>6</v>
      </c>
      <c r="O3" s="262"/>
      <c r="P3" s="262"/>
      <c r="Q3" s="262" t="s">
        <v>7</v>
      </c>
      <c r="R3" s="262"/>
      <c r="S3" s="262"/>
      <c r="T3" s="262"/>
      <c r="U3" s="262"/>
      <c r="V3" s="262"/>
      <c r="W3" s="303" t="s">
        <v>8</v>
      </c>
    </row>
    <row r="4" spans="1:24" ht="39.950000000000003" customHeight="1" x14ac:dyDescent="0.15">
      <c r="A4" s="264"/>
      <c r="B4" s="266"/>
      <c r="C4" s="252" t="s">
        <v>23</v>
      </c>
      <c r="D4" s="252" t="s">
        <v>24</v>
      </c>
      <c r="E4" s="252" t="s">
        <v>9</v>
      </c>
      <c r="F4" s="252" t="s">
        <v>10</v>
      </c>
      <c r="G4" s="252" t="s">
        <v>11</v>
      </c>
      <c r="H4" s="252" t="s">
        <v>12</v>
      </c>
      <c r="I4" s="252" t="s">
        <v>13</v>
      </c>
      <c r="J4" s="253" t="s">
        <v>472</v>
      </c>
      <c r="K4" s="253" t="s">
        <v>471</v>
      </c>
      <c r="L4" s="254" t="s">
        <v>14</v>
      </c>
      <c r="M4" s="254" t="s">
        <v>15</v>
      </c>
      <c r="N4" s="254" t="s">
        <v>16</v>
      </c>
      <c r="O4" s="254" t="s">
        <v>17</v>
      </c>
      <c r="P4" s="255" t="s">
        <v>18</v>
      </c>
      <c r="Q4" s="254" t="s">
        <v>19</v>
      </c>
      <c r="R4" s="254" t="s">
        <v>20</v>
      </c>
      <c r="S4" s="254" t="s">
        <v>21</v>
      </c>
      <c r="T4" s="252" t="s">
        <v>14</v>
      </c>
      <c r="U4" s="252" t="s">
        <v>22</v>
      </c>
      <c r="V4" s="252" t="s">
        <v>15</v>
      </c>
      <c r="W4" s="304"/>
      <c r="X4" s="251"/>
    </row>
    <row r="5" spans="1:24" ht="30" customHeight="1" x14ac:dyDescent="0.15">
      <c r="A5" s="3">
        <v>1</v>
      </c>
      <c r="B5" s="2" t="s">
        <v>487</v>
      </c>
      <c r="C5" s="4"/>
      <c r="D5" s="4"/>
      <c r="E5" s="4">
        <v>286</v>
      </c>
      <c r="F5" s="4">
        <v>3.2</v>
      </c>
      <c r="G5" s="4">
        <v>0.7</v>
      </c>
      <c r="H5" s="4">
        <v>0.5</v>
      </c>
      <c r="I5" s="4">
        <v>0.3</v>
      </c>
      <c r="J5" s="2">
        <v>0.6</v>
      </c>
      <c r="K5" s="2">
        <v>0.8</v>
      </c>
      <c r="L5" s="5">
        <v>300</v>
      </c>
      <c r="M5" s="5">
        <v>7</v>
      </c>
      <c r="N5" s="5">
        <v>56</v>
      </c>
      <c r="O5" s="5">
        <v>95</v>
      </c>
      <c r="P5" s="249">
        <f>PRODUCT(L5,E5)/PRODUCT(2*S5,J5,K5)</f>
        <v>34.375</v>
      </c>
      <c r="Q5" s="6">
        <v>35</v>
      </c>
      <c r="R5" s="6">
        <v>8</v>
      </c>
      <c r="S5" s="6">
        <v>2600</v>
      </c>
      <c r="T5" s="244">
        <f>PRODUCT(Q5,2*S5,J5,K5)/E5</f>
        <v>305.45454545454544</v>
      </c>
      <c r="U5" s="245">
        <f t="shared" ref="U5:U11" si="0">(T5-L5)/L5</f>
        <v>1.8181818181818129E-2</v>
      </c>
      <c r="V5" s="244">
        <f>PRODUCT(Q5,N5+R5)/E5</f>
        <v>7.8321678321678325</v>
      </c>
      <c r="W5" s="7" t="s">
        <v>484</v>
      </c>
    </row>
    <row r="6" spans="1:24" ht="30" customHeight="1" x14ac:dyDescent="0.15">
      <c r="A6" s="3">
        <v>2</v>
      </c>
      <c r="B6" s="2" t="s">
        <v>488</v>
      </c>
      <c r="C6" s="4"/>
      <c r="D6" s="4"/>
      <c r="E6" s="4">
        <v>65</v>
      </c>
      <c r="F6" s="4">
        <v>3.2</v>
      </c>
      <c r="G6" s="4">
        <v>0.7</v>
      </c>
      <c r="H6" s="4">
        <v>0.5</v>
      </c>
      <c r="I6" s="4">
        <v>0.3</v>
      </c>
      <c r="J6" s="2">
        <v>0.6</v>
      </c>
      <c r="K6" s="2">
        <v>0.8</v>
      </c>
      <c r="L6" s="5">
        <v>300</v>
      </c>
      <c r="M6" s="5">
        <v>9</v>
      </c>
      <c r="N6" s="5">
        <v>56</v>
      </c>
      <c r="O6" s="5">
        <v>95</v>
      </c>
      <c r="P6" s="249">
        <f>PRODUCT(L6,E6)/PRODUCT(2*S6,J6,K6)</f>
        <v>7.8125</v>
      </c>
      <c r="Q6" s="6">
        <v>8</v>
      </c>
      <c r="R6" s="6">
        <v>8</v>
      </c>
      <c r="S6" s="6">
        <v>2600</v>
      </c>
      <c r="T6" s="244">
        <f>PRODUCT(Q6,2*S6,J6,K6)/E6</f>
        <v>307.2</v>
      </c>
      <c r="U6" s="245">
        <f t="shared" si="0"/>
        <v>2.3999999999999962E-2</v>
      </c>
      <c r="V6" s="244">
        <f t="shared" ref="V6:V11" si="1">PRODUCT(Q6,N6+R6)/E6</f>
        <v>7.8769230769230774</v>
      </c>
      <c r="W6" s="7" t="s">
        <v>484</v>
      </c>
    </row>
    <row r="7" spans="1:24" ht="30" customHeight="1" x14ac:dyDescent="0.15">
      <c r="A7" s="3">
        <v>3</v>
      </c>
      <c r="B7" s="2" t="s">
        <v>489</v>
      </c>
      <c r="C7" s="4"/>
      <c r="D7" s="4"/>
      <c r="E7" s="4">
        <v>76</v>
      </c>
      <c r="F7" s="4">
        <v>3.2</v>
      </c>
      <c r="G7" s="4">
        <v>0.7</v>
      </c>
      <c r="H7" s="4">
        <v>0.5</v>
      </c>
      <c r="I7" s="4">
        <v>0.3</v>
      </c>
      <c r="J7" s="2">
        <v>0.6</v>
      </c>
      <c r="K7" s="2">
        <v>0.8</v>
      </c>
      <c r="L7" s="5">
        <v>100</v>
      </c>
      <c r="M7" s="5">
        <v>4</v>
      </c>
      <c r="N7" s="5">
        <v>28</v>
      </c>
      <c r="O7" s="5">
        <v>95</v>
      </c>
      <c r="P7" s="249">
        <f>PRODUCT(L7,E7)/PRODUCT(1*S7,J7,K7)</f>
        <v>6.0897435897435894</v>
      </c>
      <c r="Q7" s="6">
        <v>6</v>
      </c>
      <c r="R7" s="6">
        <v>4</v>
      </c>
      <c r="S7" s="6">
        <v>2600</v>
      </c>
      <c r="T7" s="244">
        <f>PRODUCT(Q7,1*S7,J7,K7)/E7</f>
        <v>98.526315789473685</v>
      </c>
      <c r="U7" s="245">
        <f t="shared" si="0"/>
        <v>-1.4736842105263151E-2</v>
      </c>
      <c r="V7" s="244">
        <f t="shared" si="1"/>
        <v>2.5263157894736841</v>
      </c>
      <c r="W7" s="7" t="s">
        <v>490</v>
      </c>
    </row>
    <row r="8" spans="1:24" ht="30" customHeight="1" x14ac:dyDescent="0.15">
      <c r="A8" s="3">
        <v>4</v>
      </c>
      <c r="B8" s="2" t="s">
        <v>485</v>
      </c>
      <c r="C8" s="4"/>
      <c r="D8" s="4"/>
      <c r="E8" s="4">
        <v>24</v>
      </c>
      <c r="F8" s="4">
        <v>3.2</v>
      </c>
      <c r="G8" s="4">
        <v>0.7</v>
      </c>
      <c r="H8" s="4">
        <v>0.5</v>
      </c>
      <c r="I8" s="4">
        <v>0.3</v>
      </c>
      <c r="J8" s="2">
        <v>0.6</v>
      </c>
      <c r="K8" s="2">
        <v>0.8</v>
      </c>
      <c r="L8" s="5">
        <v>300</v>
      </c>
      <c r="M8" s="5">
        <v>9</v>
      </c>
      <c r="N8" s="5">
        <v>56</v>
      </c>
      <c r="O8" s="5">
        <v>95</v>
      </c>
      <c r="P8" s="249">
        <f>PRODUCT(L8,E8)/PRODUCT(2*S8,J8,K8)</f>
        <v>2.8846153846153846</v>
      </c>
      <c r="Q8" s="6">
        <v>3</v>
      </c>
      <c r="R8" s="6">
        <v>8</v>
      </c>
      <c r="S8" s="6">
        <v>2600</v>
      </c>
      <c r="T8" s="244">
        <f>PRODUCT(Q8,2*S8,J8,K8)/E8</f>
        <v>312</v>
      </c>
      <c r="U8" s="245">
        <f t="shared" si="0"/>
        <v>0.04</v>
      </c>
      <c r="V8" s="244">
        <f t="shared" si="1"/>
        <v>8</v>
      </c>
      <c r="W8" s="7" t="s">
        <v>484</v>
      </c>
    </row>
    <row r="9" spans="1:24" ht="30" customHeight="1" x14ac:dyDescent="0.15">
      <c r="A9" s="3">
        <v>5</v>
      </c>
      <c r="B9" s="2" t="s">
        <v>491</v>
      </c>
      <c r="C9" s="4"/>
      <c r="D9" s="4"/>
      <c r="E9" s="4">
        <v>52</v>
      </c>
      <c r="F9" s="4">
        <v>3.2</v>
      </c>
      <c r="G9" s="4">
        <v>0.7</v>
      </c>
      <c r="H9" s="4">
        <v>0.5</v>
      </c>
      <c r="I9" s="4">
        <v>0.3</v>
      </c>
      <c r="J9" s="2">
        <v>0.6</v>
      </c>
      <c r="K9" s="2">
        <v>0.8</v>
      </c>
      <c r="L9" s="5">
        <v>300</v>
      </c>
      <c r="M9" s="5">
        <v>9</v>
      </c>
      <c r="N9" s="5">
        <v>56</v>
      </c>
      <c r="O9" s="5">
        <v>95</v>
      </c>
      <c r="P9" s="249">
        <f>PRODUCT(L9,E9)/PRODUCT(2*S9,J9,K9)</f>
        <v>6.25</v>
      </c>
      <c r="Q9" s="6">
        <v>6</v>
      </c>
      <c r="R9" s="6">
        <v>8</v>
      </c>
      <c r="S9" s="6">
        <v>2600</v>
      </c>
      <c r="T9" s="244">
        <f>PRODUCT(Q9,2*S9,J9,K9)/E9</f>
        <v>288</v>
      </c>
      <c r="U9" s="245">
        <f t="shared" si="0"/>
        <v>-0.04</v>
      </c>
      <c r="V9" s="244">
        <f t="shared" si="1"/>
        <v>7.384615384615385</v>
      </c>
      <c r="W9" s="7" t="s">
        <v>484</v>
      </c>
    </row>
    <row r="10" spans="1:24" ht="30" customHeight="1" x14ac:dyDescent="0.15">
      <c r="A10" s="3">
        <v>6</v>
      </c>
      <c r="B10" s="2" t="s">
        <v>492</v>
      </c>
      <c r="C10" s="4"/>
      <c r="D10" s="4"/>
      <c r="E10" s="4">
        <v>29</v>
      </c>
      <c r="F10" s="4">
        <v>3.2</v>
      </c>
      <c r="G10" s="4">
        <v>0.7</v>
      </c>
      <c r="H10" s="4">
        <v>0.5</v>
      </c>
      <c r="I10" s="4">
        <v>0.3</v>
      </c>
      <c r="J10" s="2">
        <v>0.6</v>
      </c>
      <c r="K10" s="2">
        <v>0.8</v>
      </c>
      <c r="L10" s="5">
        <v>500</v>
      </c>
      <c r="M10" s="5">
        <v>15</v>
      </c>
      <c r="N10" s="5">
        <v>56</v>
      </c>
      <c r="O10" s="5">
        <v>95</v>
      </c>
      <c r="P10" s="249">
        <f>PRODUCT(L10,E10)/PRODUCT(2*S10,J10,K10)</f>
        <v>5.8092948717948714</v>
      </c>
      <c r="Q10" s="6">
        <v>6</v>
      </c>
      <c r="R10" s="6">
        <v>8</v>
      </c>
      <c r="S10" s="6">
        <v>2600</v>
      </c>
      <c r="T10" s="244">
        <f>PRODUCT(Q10,2*S10,J10,K10)/E10</f>
        <v>516.41379310344826</v>
      </c>
      <c r="U10" s="245">
        <f t="shared" si="0"/>
        <v>3.2827586206896513E-2</v>
      </c>
      <c r="V10" s="244">
        <f t="shared" si="1"/>
        <v>13.241379310344827</v>
      </c>
      <c r="W10" s="7" t="s">
        <v>484</v>
      </c>
    </row>
    <row r="11" spans="1:24" ht="30" customHeight="1" x14ac:dyDescent="0.15">
      <c r="A11" s="3">
        <v>7</v>
      </c>
      <c r="B11" s="2" t="s">
        <v>493</v>
      </c>
      <c r="C11" s="4"/>
      <c r="D11" s="4"/>
      <c r="E11" s="4">
        <v>15</v>
      </c>
      <c r="F11" s="4">
        <v>3.2</v>
      </c>
      <c r="G11" s="4">
        <v>0.7</v>
      </c>
      <c r="H11" s="4">
        <v>0.5</v>
      </c>
      <c r="I11" s="4">
        <v>0.3</v>
      </c>
      <c r="J11" s="2">
        <v>0.6</v>
      </c>
      <c r="K11" s="2">
        <v>0.8</v>
      </c>
      <c r="L11" s="5">
        <v>200</v>
      </c>
      <c r="M11" s="5">
        <v>7</v>
      </c>
      <c r="N11" s="5">
        <v>84</v>
      </c>
      <c r="O11" s="5">
        <v>95</v>
      </c>
      <c r="P11" s="249">
        <f>PRODUCT(L11,E11)/PRODUCT(3*S11,J11,K11)</f>
        <v>0.80128205128205132</v>
      </c>
      <c r="Q11" s="6">
        <v>1</v>
      </c>
      <c r="R11" s="6">
        <v>12</v>
      </c>
      <c r="S11" s="6">
        <v>2600</v>
      </c>
      <c r="T11" s="244">
        <f>PRODUCT(Q11,3*S11,J11,K11)/E11</f>
        <v>249.6</v>
      </c>
      <c r="U11" s="245">
        <f t="shared" si="0"/>
        <v>0.24799999999999997</v>
      </c>
      <c r="V11" s="244">
        <f t="shared" si="1"/>
        <v>6.4</v>
      </c>
      <c r="W11" s="7" t="s">
        <v>494</v>
      </c>
    </row>
    <row r="12" spans="1:24" ht="30" customHeight="1" thickBot="1" x14ac:dyDescent="0.2">
      <c r="A12" s="234"/>
      <c r="B12" s="235"/>
      <c r="C12" s="236"/>
      <c r="D12" s="236"/>
      <c r="E12" s="236"/>
      <c r="F12" s="236"/>
      <c r="G12" s="236"/>
      <c r="H12" s="236"/>
      <c r="I12" s="236"/>
      <c r="J12" s="236"/>
      <c r="K12" s="236"/>
      <c r="L12" s="237"/>
      <c r="M12" s="237"/>
      <c r="N12" s="237"/>
      <c r="O12" s="237"/>
      <c r="P12" s="250"/>
      <c r="Q12" s="238"/>
      <c r="R12" s="238"/>
      <c r="S12" s="238"/>
      <c r="T12" s="246"/>
      <c r="U12" s="247"/>
      <c r="V12" s="248"/>
      <c r="W12" s="239"/>
    </row>
    <row r="13" spans="1:24" ht="24.95" customHeight="1" x14ac:dyDescent="0.15">
      <c r="A13" s="258"/>
      <c r="B13" s="259" t="s">
        <v>483</v>
      </c>
      <c r="C13" s="280" t="s">
        <v>495</v>
      </c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1"/>
    </row>
    <row r="14" spans="1:24" ht="24.95" customHeight="1" thickBot="1" x14ac:dyDescent="0.2">
      <c r="A14" s="260"/>
      <c r="B14" s="257"/>
      <c r="C14" s="270" t="s">
        <v>482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1"/>
    </row>
  </sheetData>
  <mergeCells count="23">
    <mergeCell ref="C14:W14"/>
    <mergeCell ref="T1:U1"/>
    <mergeCell ref="T2:U2"/>
    <mergeCell ref="V1:W1"/>
    <mergeCell ref="V2:W2"/>
    <mergeCell ref="C13:W13"/>
    <mergeCell ref="A1:F2"/>
    <mergeCell ref="G1:I2"/>
    <mergeCell ref="J1:K1"/>
    <mergeCell ref="J2:K2"/>
    <mergeCell ref="L1:Q1"/>
    <mergeCell ref="L2:Q2"/>
    <mergeCell ref="R1:S1"/>
    <mergeCell ref="R2:S2"/>
    <mergeCell ref="Q3:V3"/>
    <mergeCell ref="W3:W4"/>
    <mergeCell ref="L3:M3"/>
    <mergeCell ref="N3:P3"/>
    <mergeCell ref="A3:A4"/>
    <mergeCell ref="B3:B4"/>
    <mergeCell ref="C3:F3"/>
    <mergeCell ref="G3:I3"/>
    <mergeCell ref="J3:K3"/>
  </mergeCells>
  <phoneticPr fontId="1" type="noConversion"/>
  <dataValidations disablePrompts="1" count="2">
    <dataValidation type="list" errorStyle="information" allowBlank="1" showInputMessage="1" showErrorMessage="1" errorTitle="INFORMATION!" error="所选设计阶段非列表值！" sqref="V2">
      <formula1>"设计阶段：方案设计,设计阶段：初步设计,设计阶段：总体设计,设计阶段：施工图"</formula1>
    </dataValidation>
    <dataValidation type="list" errorStyle="information" allowBlank="1" showInputMessage="1" showErrorMessage="1" errorTitle="INFORMATION!" error="所选版次非列表值！" sqref="V1">
      <formula1>"版次：A,版次：B,版次：C,版次：D,版次：E,版次：F,版次：G"</formula1>
    </dataValidation>
  </dataValidations>
  <printOptions horizontalCentered="1"/>
  <pageMargins left="0.55118110236220474" right="0.55118110236220474" top="0.74803149606299213" bottom="0.74803149606299213" header="0.27559055118110237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I213"/>
  <sheetViews>
    <sheetView topLeftCell="A64" workbookViewId="0">
      <selection activeCell="M23" sqref="M23"/>
    </sheetView>
  </sheetViews>
  <sheetFormatPr defaultRowHeight="13.5" x14ac:dyDescent="0.15"/>
  <cols>
    <col min="1" max="1" width="9" style="1"/>
    <col min="2" max="2" width="22.875" style="1" customWidth="1"/>
    <col min="3" max="3" width="14.625" style="1" customWidth="1"/>
    <col min="4" max="4" width="12.125" style="1" customWidth="1"/>
    <col min="5" max="5" width="15.5" style="1" customWidth="1"/>
    <col min="6" max="6" width="15.75" style="1" customWidth="1"/>
    <col min="7" max="257" width="9" style="1"/>
    <col min="258" max="258" width="22.875" style="1" customWidth="1"/>
    <col min="259" max="259" width="14.625" style="1" customWidth="1"/>
    <col min="260" max="260" width="12.125" style="1" customWidth="1"/>
    <col min="261" max="261" width="15.5" style="1" customWidth="1"/>
    <col min="262" max="262" width="15.75" style="1" customWidth="1"/>
    <col min="263" max="513" width="9" style="1"/>
    <col min="514" max="514" width="22.875" style="1" customWidth="1"/>
    <col min="515" max="515" width="14.625" style="1" customWidth="1"/>
    <col min="516" max="516" width="12.125" style="1" customWidth="1"/>
    <col min="517" max="517" width="15.5" style="1" customWidth="1"/>
    <col min="518" max="518" width="15.75" style="1" customWidth="1"/>
    <col min="519" max="769" width="9" style="1"/>
    <col min="770" max="770" width="22.875" style="1" customWidth="1"/>
    <col min="771" max="771" width="14.625" style="1" customWidth="1"/>
    <col min="772" max="772" width="12.125" style="1" customWidth="1"/>
    <col min="773" max="773" width="15.5" style="1" customWidth="1"/>
    <col min="774" max="774" width="15.75" style="1" customWidth="1"/>
    <col min="775" max="1025" width="9" style="1"/>
    <col min="1026" max="1026" width="22.875" style="1" customWidth="1"/>
    <col min="1027" max="1027" width="14.625" style="1" customWidth="1"/>
    <col min="1028" max="1028" width="12.125" style="1" customWidth="1"/>
    <col min="1029" max="1029" width="15.5" style="1" customWidth="1"/>
    <col min="1030" max="1030" width="15.75" style="1" customWidth="1"/>
    <col min="1031" max="1281" width="9" style="1"/>
    <col min="1282" max="1282" width="22.875" style="1" customWidth="1"/>
    <col min="1283" max="1283" width="14.625" style="1" customWidth="1"/>
    <col min="1284" max="1284" width="12.125" style="1" customWidth="1"/>
    <col min="1285" max="1285" width="15.5" style="1" customWidth="1"/>
    <col min="1286" max="1286" width="15.75" style="1" customWidth="1"/>
    <col min="1287" max="1537" width="9" style="1"/>
    <col min="1538" max="1538" width="22.875" style="1" customWidth="1"/>
    <col min="1539" max="1539" width="14.625" style="1" customWidth="1"/>
    <col min="1540" max="1540" width="12.125" style="1" customWidth="1"/>
    <col min="1541" max="1541" width="15.5" style="1" customWidth="1"/>
    <col min="1542" max="1542" width="15.75" style="1" customWidth="1"/>
    <col min="1543" max="1793" width="9" style="1"/>
    <col min="1794" max="1794" width="22.875" style="1" customWidth="1"/>
    <col min="1795" max="1795" width="14.625" style="1" customWidth="1"/>
    <col min="1796" max="1796" width="12.125" style="1" customWidth="1"/>
    <col min="1797" max="1797" width="15.5" style="1" customWidth="1"/>
    <col min="1798" max="1798" width="15.75" style="1" customWidth="1"/>
    <col min="1799" max="2049" width="9" style="1"/>
    <col min="2050" max="2050" width="22.875" style="1" customWidth="1"/>
    <col min="2051" max="2051" width="14.625" style="1" customWidth="1"/>
    <col min="2052" max="2052" width="12.125" style="1" customWidth="1"/>
    <col min="2053" max="2053" width="15.5" style="1" customWidth="1"/>
    <col min="2054" max="2054" width="15.75" style="1" customWidth="1"/>
    <col min="2055" max="2305" width="9" style="1"/>
    <col min="2306" max="2306" width="22.875" style="1" customWidth="1"/>
    <col min="2307" max="2307" width="14.625" style="1" customWidth="1"/>
    <col min="2308" max="2308" width="12.125" style="1" customWidth="1"/>
    <col min="2309" max="2309" width="15.5" style="1" customWidth="1"/>
    <col min="2310" max="2310" width="15.75" style="1" customWidth="1"/>
    <col min="2311" max="2561" width="9" style="1"/>
    <col min="2562" max="2562" width="22.875" style="1" customWidth="1"/>
    <col min="2563" max="2563" width="14.625" style="1" customWidth="1"/>
    <col min="2564" max="2564" width="12.125" style="1" customWidth="1"/>
    <col min="2565" max="2565" width="15.5" style="1" customWidth="1"/>
    <col min="2566" max="2566" width="15.75" style="1" customWidth="1"/>
    <col min="2567" max="2817" width="9" style="1"/>
    <col min="2818" max="2818" width="22.875" style="1" customWidth="1"/>
    <col min="2819" max="2819" width="14.625" style="1" customWidth="1"/>
    <col min="2820" max="2820" width="12.125" style="1" customWidth="1"/>
    <col min="2821" max="2821" width="15.5" style="1" customWidth="1"/>
    <col min="2822" max="2822" width="15.75" style="1" customWidth="1"/>
    <col min="2823" max="3073" width="9" style="1"/>
    <col min="3074" max="3074" width="22.875" style="1" customWidth="1"/>
    <col min="3075" max="3075" width="14.625" style="1" customWidth="1"/>
    <col min="3076" max="3076" width="12.125" style="1" customWidth="1"/>
    <col min="3077" max="3077" width="15.5" style="1" customWidth="1"/>
    <col min="3078" max="3078" width="15.75" style="1" customWidth="1"/>
    <col min="3079" max="3329" width="9" style="1"/>
    <col min="3330" max="3330" width="22.875" style="1" customWidth="1"/>
    <col min="3331" max="3331" width="14.625" style="1" customWidth="1"/>
    <col min="3332" max="3332" width="12.125" style="1" customWidth="1"/>
    <col min="3333" max="3333" width="15.5" style="1" customWidth="1"/>
    <col min="3334" max="3334" width="15.75" style="1" customWidth="1"/>
    <col min="3335" max="3585" width="9" style="1"/>
    <col min="3586" max="3586" width="22.875" style="1" customWidth="1"/>
    <col min="3587" max="3587" width="14.625" style="1" customWidth="1"/>
    <col min="3588" max="3588" width="12.125" style="1" customWidth="1"/>
    <col min="3589" max="3589" width="15.5" style="1" customWidth="1"/>
    <col min="3590" max="3590" width="15.75" style="1" customWidth="1"/>
    <col min="3591" max="3841" width="9" style="1"/>
    <col min="3842" max="3842" width="22.875" style="1" customWidth="1"/>
    <col min="3843" max="3843" width="14.625" style="1" customWidth="1"/>
    <col min="3844" max="3844" width="12.125" style="1" customWidth="1"/>
    <col min="3845" max="3845" width="15.5" style="1" customWidth="1"/>
    <col min="3846" max="3846" width="15.75" style="1" customWidth="1"/>
    <col min="3847" max="4097" width="9" style="1"/>
    <col min="4098" max="4098" width="22.875" style="1" customWidth="1"/>
    <col min="4099" max="4099" width="14.625" style="1" customWidth="1"/>
    <col min="4100" max="4100" width="12.125" style="1" customWidth="1"/>
    <col min="4101" max="4101" width="15.5" style="1" customWidth="1"/>
    <col min="4102" max="4102" width="15.75" style="1" customWidth="1"/>
    <col min="4103" max="4353" width="9" style="1"/>
    <col min="4354" max="4354" width="22.875" style="1" customWidth="1"/>
    <col min="4355" max="4355" width="14.625" style="1" customWidth="1"/>
    <col min="4356" max="4356" width="12.125" style="1" customWidth="1"/>
    <col min="4357" max="4357" width="15.5" style="1" customWidth="1"/>
    <col min="4358" max="4358" width="15.75" style="1" customWidth="1"/>
    <col min="4359" max="4609" width="9" style="1"/>
    <col min="4610" max="4610" width="22.875" style="1" customWidth="1"/>
    <col min="4611" max="4611" width="14.625" style="1" customWidth="1"/>
    <col min="4612" max="4612" width="12.125" style="1" customWidth="1"/>
    <col min="4613" max="4613" width="15.5" style="1" customWidth="1"/>
    <col min="4614" max="4614" width="15.75" style="1" customWidth="1"/>
    <col min="4615" max="4865" width="9" style="1"/>
    <col min="4866" max="4866" width="22.875" style="1" customWidth="1"/>
    <col min="4867" max="4867" width="14.625" style="1" customWidth="1"/>
    <col min="4868" max="4868" width="12.125" style="1" customWidth="1"/>
    <col min="4869" max="4869" width="15.5" style="1" customWidth="1"/>
    <col min="4870" max="4870" width="15.75" style="1" customWidth="1"/>
    <col min="4871" max="5121" width="9" style="1"/>
    <col min="5122" max="5122" width="22.875" style="1" customWidth="1"/>
    <col min="5123" max="5123" width="14.625" style="1" customWidth="1"/>
    <col min="5124" max="5124" width="12.125" style="1" customWidth="1"/>
    <col min="5125" max="5125" width="15.5" style="1" customWidth="1"/>
    <col min="5126" max="5126" width="15.75" style="1" customWidth="1"/>
    <col min="5127" max="5377" width="9" style="1"/>
    <col min="5378" max="5378" width="22.875" style="1" customWidth="1"/>
    <col min="5379" max="5379" width="14.625" style="1" customWidth="1"/>
    <col min="5380" max="5380" width="12.125" style="1" customWidth="1"/>
    <col min="5381" max="5381" width="15.5" style="1" customWidth="1"/>
    <col min="5382" max="5382" width="15.75" style="1" customWidth="1"/>
    <col min="5383" max="5633" width="9" style="1"/>
    <col min="5634" max="5634" width="22.875" style="1" customWidth="1"/>
    <col min="5635" max="5635" width="14.625" style="1" customWidth="1"/>
    <col min="5636" max="5636" width="12.125" style="1" customWidth="1"/>
    <col min="5637" max="5637" width="15.5" style="1" customWidth="1"/>
    <col min="5638" max="5638" width="15.75" style="1" customWidth="1"/>
    <col min="5639" max="5889" width="9" style="1"/>
    <col min="5890" max="5890" width="22.875" style="1" customWidth="1"/>
    <col min="5891" max="5891" width="14.625" style="1" customWidth="1"/>
    <col min="5892" max="5892" width="12.125" style="1" customWidth="1"/>
    <col min="5893" max="5893" width="15.5" style="1" customWidth="1"/>
    <col min="5894" max="5894" width="15.75" style="1" customWidth="1"/>
    <col min="5895" max="6145" width="9" style="1"/>
    <col min="6146" max="6146" width="22.875" style="1" customWidth="1"/>
    <col min="6147" max="6147" width="14.625" style="1" customWidth="1"/>
    <col min="6148" max="6148" width="12.125" style="1" customWidth="1"/>
    <col min="6149" max="6149" width="15.5" style="1" customWidth="1"/>
    <col min="6150" max="6150" width="15.75" style="1" customWidth="1"/>
    <col min="6151" max="6401" width="9" style="1"/>
    <col min="6402" max="6402" width="22.875" style="1" customWidth="1"/>
    <col min="6403" max="6403" width="14.625" style="1" customWidth="1"/>
    <col min="6404" max="6404" width="12.125" style="1" customWidth="1"/>
    <col min="6405" max="6405" width="15.5" style="1" customWidth="1"/>
    <col min="6406" max="6406" width="15.75" style="1" customWidth="1"/>
    <col min="6407" max="6657" width="9" style="1"/>
    <col min="6658" max="6658" width="22.875" style="1" customWidth="1"/>
    <col min="6659" max="6659" width="14.625" style="1" customWidth="1"/>
    <col min="6660" max="6660" width="12.125" style="1" customWidth="1"/>
    <col min="6661" max="6661" width="15.5" style="1" customWidth="1"/>
    <col min="6662" max="6662" width="15.75" style="1" customWidth="1"/>
    <col min="6663" max="6913" width="9" style="1"/>
    <col min="6914" max="6914" width="22.875" style="1" customWidth="1"/>
    <col min="6915" max="6915" width="14.625" style="1" customWidth="1"/>
    <col min="6916" max="6916" width="12.125" style="1" customWidth="1"/>
    <col min="6917" max="6917" width="15.5" style="1" customWidth="1"/>
    <col min="6918" max="6918" width="15.75" style="1" customWidth="1"/>
    <col min="6919" max="7169" width="9" style="1"/>
    <col min="7170" max="7170" width="22.875" style="1" customWidth="1"/>
    <col min="7171" max="7171" width="14.625" style="1" customWidth="1"/>
    <col min="7172" max="7172" width="12.125" style="1" customWidth="1"/>
    <col min="7173" max="7173" width="15.5" style="1" customWidth="1"/>
    <col min="7174" max="7174" width="15.75" style="1" customWidth="1"/>
    <col min="7175" max="7425" width="9" style="1"/>
    <col min="7426" max="7426" width="22.875" style="1" customWidth="1"/>
    <col min="7427" max="7427" width="14.625" style="1" customWidth="1"/>
    <col min="7428" max="7428" width="12.125" style="1" customWidth="1"/>
    <col min="7429" max="7429" width="15.5" style="1" customWidth="1"/>
    <col min="7430" max="7430" width="15.75" style="1" customWidth="1"/>
    <col min="7431" max="7681" width="9" style="1"/>
    <col min="7682" max="7682" width="22.875" style="1" customWidth="1"/>
    <col min="7683" max="7683" width="14.625" style="1" customWidth="1"/>
    <col min="7684" max="7684" width="12.125" style="1" customWidth="1"/>
    <col min="7685" max="7685" width="15.5" style="1" customWidth="1"/>
    <col min="7686" max="7686" width="15.75" style="1" customWidth="1"/>
    <col min="7687" max="7937" width="9" style="1"/>
    <col min="7938" max="7938" width="22.875" style="1" customWidth="1"/>
    <col min="7939" max="7939" width="14.625" style="1" customWidth="1"/>
    <col min="7940" max="7940" width="12.125" style="1" customWidth="1"/>
    <col min="7941" max="7941" width="15.5" style="1" customWidth="1"/>
    <col min="7942" max="7942" width="15.75" style="1" customWidth="1"/>
    <col min="7943" max="8193" width="9" style="1"/>
    <col min="8194" max="8194" width="22.875" style="1" customWidth="1"/>
    <col min="8195" max="8195" width="14.625" style="1" customWidth="1"/>
    <col min="8196" max="8196" width="12.125" style="1" customWidth="1"/>
    <col min="8197" max="8197" width="15.5" style="1" customWidth="1"/>
    <col min="8198" max="8198" width="15.75" style="1" customWidth="1"/>
    <col min="8199" max="8449" width="9" style="1"/>
    <col min="8450" max="8450" width="22.875" style="1" customWidth="1"/>
    <col min="8451" max="8451" width="14.625" style="1" customWidth="1"/>
    <col min="8452" max="8452" width="12.125" style="1" customWidth="1"/>
    <col min="8453" max="8453" width="15.5" style="1" customWidth="1"/>
    <col min="8454" max="8454" width="15.75" style="1" customWidth="1"/>
    <col min="8455" max="8705" width="9" style="1"/>
    <col min="8706" max="8706" width="22.875" style="1" customWidth="1"/>
    <col min="8707" max="8707" width="14.625" style="1" customWidth="1"/>
    <col min="8708" max="8708" width="12.125" style="1" customWidth="1"/>
    <col min="8709" max="8709" width="15.5" style="1" customWidth="1"/>
    <col min="8710" max="8710" width="15.75" style="1" customWidth="1"/>
    <col min="8711" max="8961" width="9" style="1"/>
    <col min="8962" max="8962" width="22.875" style="1" customWidth="1"/>
    <col min="8963" max="8963" width="14.625" style="1" customWidth="1"/>
    <col min="8964" max="8964" width="12.125" style="1" customWidth="1"/>
    <col min="8965" max="8965" width="15.5" style="1" customWidth="1"/>
    <col min="8966" max="8966" width="15.75" style="1" customWidth="1"/>
    <col min="8967" max="9217" width="9" style="1"/>
    <col min="9218" max="9218" width="22.875" style="1" customWidth="1"/>
    <col min="9219" max="9219" width="14.625" style="1" customWidth="1"/>
    <col min="9220" max="9220" width="12.125" style="1" customWidth="1"/>
    <col min="9221" max="9221" width="15.5" style="1" customWidth="1"/>
    <col min="9222" max="9222" width="15.75" style="1" customWidth="1"/>
    <col min="9223" max="9473" width="9" style="1"/>
    <col min="9474" max="9474" width="22.875" style="1" customWidth="1"/>
    <col min="9475" max="9475" width="14.625" style="1" customWidth="1"/>
    <col min="9476" max="9476" width="12.125" style="1" customWidth="1"/>
    <col min="9477" max="9477" width="15.5" style="1" customWidth="1"/>
    <col min="9478" max="9478" width="15.75" style="1" customWidth="1"/>
    <col min="9479" max="9729" width="9" style="1"/>
    <col min="9730" max="9730" width="22.875" style="1" customWidth="1"/>
    <col min="9731" max="9731" width="14.625" style="1" customWidth="1"/>
    <col min="9732" max="9732" width="12.125" style="1" customWidth="1"/>
    <col min="9733" max="9733" width="15.5" style="1" customWidth="1"/>
    <col min="9734" max="9734" width="15.75" style="1" customWidth="1"/>
    <col min="9735" max="9985" width="9" style="1"/>
    <col min="9986" max="9986" width="22.875" style="1" customWidth="1"/>
    <col min="9987" max="9987" width="14.625" style="1" customWidth="1"/>
    <col min="9988" max="9988" width="12.125" style="1" customWidth="1"/>
    <col min="9989" max="9989" width="15.5" style="1" customWidth="1"/>
    <col min="9990" max="9990" width="15.75" style="1" customWidth="1"/>
    <col min="9991" max="10241" width="9" style="1"/>
    <col min="10242" max="10242" width="22.875" style="1" customWidth="1"/>
    <col min="10243" max="10243" width="14.625" style="1" customWidth="1"/>
    <col min="10244" max="10244" width="12.125" style="1" customWidth="1"/>
    <col min="10245" max="10245" width="15.5" style="1" customWidth="1"/>
    <col min="10246" max="10246" width="15.75" style="1" customWidth="1"/>
    <col min="10247" max="10497" width="9" style="1"/>
    <col min="10498" max="10498" width="22.875" style="1" customWidth="1"/>
    <col min="10499" max="10499" width="14.625" style="1" customWidth="1"/>
    <col min="10500" max="10500" width="12.125" style="1" customWidth="1"/>
    <col min="10501" max="10501" width="15.5" style="1" customWidth="1"/>
    <col min="10502" max="10502" width="15.75" style="1" customWidth="1"/>
    <col min="10503" max="10753" width="9" style="1"/>
    <col min="10754" max="10754" width="22.875" style="1" customWidth="1"/>
    <col min="10755" max="10755" width="14.625" style="1" customWidth="1"/>
    <col min="10756" max="10756" width="12.125" style="1" customWidth="1"/>
    <col min="10757" max="10757" width="15.5" style="1" customWidth="1"/>
    <col min="10758" max="10758" width="15.75" style="1" customWidth="1"/>
    <col min="10759" max="11009" width="9" style="1"/>
    <col min="11010" max="11010" width="22.875" style="1" customWidth="1"/>
    <col min="11011" max="11011" width="14.625" style="1" customWidth="1"/>
    <col min="11012" max="11012" width="12.125" style="1" customWidth="1"/>
    <col min="11013" max="11013" width="15.5" style="1" customWidth="1"/>
    <col min="11014" max="11014" width="15.75" style="1" customWidth="1"/>
    <col min="11015" max="11265" width="9" style="1"/>
    <col min="11266" max="11266" width="22.875" style="1" customWidth="1"/>
    <col min="11267" max="11267" width="14.625" style="1" customWidth="1"/>
    <col min="11268" max="11268" width="12.125" style="1" customWidth="1"/>
    <col min="11269" max="11269" width="15.5" style="1" customWidth="1"/>
    <col min="11270" max="11270" width="15.75" style="1" customWidth="1"/>
    <col min="11271" max="11521" width="9" style="1"/>
    <col min="11522" max="11522" width="22.875" style="1" customWidth="1"/>
    <col min="11523" max="11523" width="14.625" style="1" customWidth="1"/>
    <col min="11524" max="11524" width="12.125" style="1" customWidth="1"/>
    <col min="11525" max="11525" width="15.5" style="1" customWidth="1"/>
    <col min="11526" max="11526" width="15.75" style="1" customWidth="1"/>
    <col min="11527" max="11777" width="9" style="1"/>
    <col min="11778" max="11778" width="22.875" style="1" customWidth="1"/>
    <col min="11779" max="11779" width="14.625" style="1" customWidth="1"/>
    <col min="11780" max="11780" width="12.125" style="1" customWidth="1"/>
    <col min="11781" max="11781" width="15.5" style="1" customWidth="1"/>
    <col min="11782" max="11782" width="15.75" style="1" customWidth="1"/>
    <col min="11783" max="12033" width="9" style="1"/>
    <col min="12034" max="12034" width="22.875" style="1" customWidth="1"/>
    <col min="12035" max="12035" width="14.625" style="1" customWidth="1"/>
    <col min="12036" max="12036" width="12.125" style="1" customWidth="1"/>
    <col min="12037" max="12037" width="15.5" style="1" customWidth="1"/>
    <col min="12038" max="12038" width="15.75" style="1" customWidth="1"/>
    <col min="12039" max="12289" width="9" style="1"/>
    <col min="12290" max="12290" width="22.875" style="1" customWidth="1"/>
    <col min="12291" max="12291" width="14.625" style="1" customWidth="1"/>
    <col min="12292" max="12292" width="12.125" style="1" customWidth="1"/>
    <col min="12293" max="12293" width="15.5" style="1" customWidth="1"/>
    <col min="12294" max="12294" width="15.75" style="1" customWidth="1"/>
    <col min="12295" max="12545" width="9" style="1"/>
    <col min="12546" max="12546" width="22.875" style="1" customWidth="1"/>
    <col min="12547" max="12547" width="14.625" style="1" customWidth="1"/>
    <col min="12548" max="12548" width="12.125" style="1" customWidth="1"/>
    <col min="12549" max="12549" width="15.5" style="1" customWidth="1"/>
    <col min="12550" max="12550" width="15.75" style="1" customWidth="1"/>
    <col min="12551" max="12801" width="9" style="1"/>
    <col min="12802" max="12802" width="22.875" style="1" customWidth="1"/>
    <col min="12803" max="12803" width="14.625" style="1" customWidth="1"/>
    <col min="12804" max="12804" width="12.125" style="1" customWidth="1"/>
    <col min="12805" max="12805" width="15.5" style="1" customWidth="1"/>
    <col min="12806" max="12806" width="15.75" style="1" customWidth="1"/>
    <col min="12807" max="13057" width="9" style="1"/>
    <col min="13058" max="13058" width="22.875" style="1" customWidth="1"/>
    <col min="13059" max="13059" width="14.625" style="1" customWidth="1"/>
    <col min="13060" max="13060" width="12.125" style="1" customWidth="1"/>
    <col min="13061" max="13061" width="15.5" style="1" customWidth="1"/>
    <col min="13062" max="13062" width="15.75" style="1" customWidth="1"/>
    <col min="13063" max="13313" width="9" style="1"/>
    <col min="13314" max="13314" width="22.875" style="1" customWidth="1"/>
    <col min="13315" max="13315" width="14.625" style="1" customWidth="1"/>
    <col min="13316" max="13316" width="12.125" style="1" customWidth="1"/>
    <col min="13317" max="13317" width="15.5" style="1" customWidth="1"/>
    <col min="13318" max="13318" width="15.75" style="1" customWidth="1"/>
    <col min="13319" max="13569" width="9" style="1"/>
    <col min="13570" max="13570" width="22.875" style="1" customWidth="1"/>
    <col min="13571" max="13571" width="14.625" style="1" customWidth="1"/>
    <col min="13572" max="13572" width="12.125" style="1" customWidth="1"/>
    <col min="13573" max="13573" width="15.5" style="1" customWidth="1"/>
    <col min="13574" max="13574" width="15.75" style="1" customWidth="1"/>
    <col min="13575" max="13825" width="9" style="1"/>
    <col min="13826" max="13826" width="22.875" style="1" customWidth="1"/>
    <col min="13827" max="13827" width="14.625" style="1" customWidth="1"/>
    <col min="13828" max="13828" width="12.125" style="1" customWidth="1"/>
    <col min="13829" max="13829" width="15.5" style="1" customWidth="1"/>
    <col min="13830" max="13830" width="15.75" style="1" customWidth="1"/>
    <col min="13831" max="14081" width="9" style="1"/>
    <col min="14082" max="14082" width="22.875" style="1" customWidth="1"/>
    <col min="14083" max="14083" width="14.625" style="1" customWidth="1"/>
    <col min="14084" max="14084" width="12.125" style="1" customWidth="1"/>
    <col min="14085" max="14085" width="15.5" style="1" customWidth="1"/>
    <col min="14086" max="14086" width="15.75" style="1" customWidth="1"/>
    <col min="14087" max="14337" width="9" style="1"/>
    <col min="14338" max="14338" width="22.875" style="1" customWidth="1"/>
    <col min="14339" max="14339" width="14.625" style="1" customWidth="1"/>
    <col min="14340" max="14340" width="12.125" style="1" customWidth="1"/>
    <col min="14341" max="14341" width="15.5" style="1" customWidth="1"/>
    <col min="14342" max="14342" width="15.75" style="1" customWidth="1"/>
    <col min="14343" max="14593" width="9" style="1"/>
    <col min="14594" max="14594" width="22.875" style="1" customWidth="1"/>
    <col min="14595" max="14595" width="14.625" style="1" customWidth="1"/>
    <col min="14596" max="14596" width="12.125" style="1" customWidth="1"/>
    <col min="14597" max="14597" width="15.5" style="1" customWidth="1"/>
    <col min="14598" max="14598" width="15.75" style="1" customWidth="1"/>
    <col min="14599" max="14849" width="9" style="1"/>
    <col min="14850" max="14850" width="22.875" style="1" customWidth="1"/>
    <col min="14851" max="14851" width="14.625" style="1" customWidth="1"/>
    <col min="14852" max="14852" width="12.125" style="1" customWidth="1"/>
    <col min="14853" max="14853" width="15.5" style="1" customWidth="1"/>
    <col min="14854" max="14854" width="15.75" style="1" customWidth="1"/>
    <col min="14855" max="15105" width="9" style="1"/>
    <col min="15106" max="15106" width="22.875" style="1" customWidth="1"/>
    <col min="15107" max="15107" width="14.625" style="1" customWidth="1"/>
    <col min="15108" max="15108" width="12.125" style="1" customWidth="1"/>
    <col min="15109" max="15109" width="15.5" style="1" customWidth="1"/>
    <col min="15110" max="15110" width="15.75" style="1" customWidth="1"/>
    <col min="15111" max="15361" width="9" style="1"/>
    <col min="15362" max="15362" width="22.875" style="1" customWidth="1"/>
    <col min="15363" max="15363" width="14.625" style="1" customWidth="1"/>
    <col min="15364" max="15364" width="12.125" style="1" customWidth="1"/>
    <col min="15365" max="15365" width="15.5" style="1" customWidth="1"/>
    <col min="15366" max="15366" width="15.75" style="1" customWidth="1"/>
    <col min="15367" max="15617" width="9" style="1"/>
    <col min="15618" max="15618" width="22.875" style="1" customWidth="1"/>
    <col min="15619" max="15619" width="14.625" style="1" customWidth="1"/>
    <col min="15620" max="15620" width="12.125" style="1" customWidth="1"/>
    <col min="15621" max="15621" width="15.5" style="1" customWidth="1"/>
    <col min="15622" max="15622" width="15.75" style="1" customWidth="1"/>
    <col min="15623" max="15873" width="9" style="1"/>
    <col min="15874" max="15874" width="22.875" style="1" customWidth="1"/>
    <col min="15875" max="15875" width="14.625" style="1" customWidth="1"/>
    <col min="15876" max="15876" width="12.125" style="1" customWidth="1"/>
    <col min="15877" max="15877" width="15.5" style="1" customWidth="1"/>
    <col min="15878" max="15878" width="15.75" style="1" customWidth="1"/>
    <col min="15879" max="16129" width="9" style="1"/>
    <col min="16130" max="16130" width="22.875" style="1" customWidth="1"/>
    <col min="16131" max="16131" width="14.625" style="1" customWidth="1"/>
    <col min="16132" max="16132" width="12.125" style="1" customWidth="1"/>
    <col min="16133" max="16133" width="15.5" style="1" customWidth="1"/>
    <col min="16134" max="16134" width="15.75" style="1" customWidth="1"/>
    <col min="16135" max="16384" width="9" style="1"/>
  </cols>
  <sheetData>
    <row r="1" spans="2:9" ht="29.25" customHeight="1" x14ac:dyDescent="0.15"/>
    <row r="2" spans="2:9" ht="78" customHeight="1" x14ac:dyDescent="0.15">
      <c r="B2" s="112" t="s">
        <v>284</v>
      </c>
    </row>
    <row r="3" spans="2:9" ht="20.25" customHeight="1" x14ac:dyDescent="0.3">
      <c r="B3" s="113"/>
    </row>
    <row r="4" spans="2:9" ht="27" customHeight="1" x14ac:dyDescent="0.35">
      <c r="B4" s="114"/>
      <c r="C4" s="306" t="s">
        <v>285</v>
      </c>
      <c r="D4" s="307"/>
      <c r="E4" s="307"/>
      <c r="F4" s="115"/>
      <c r="G4" s="116"/>
    </row>
    <row r="5" spans="2:9" ht="27" customHeight="1" x14ac:dyDescent="0.35">
      <c r="B5" s="117"/>
      <c r="C5" s="305" t="s">
        <v>286</v>
      </c>
      <c r="D5" s="305"/>
      <c r="E5" s="305"/>
      <c r="F5" s="118"/>
      <c r="G5" s="116"/>
    </row>
    <row r="6" spans="2:9" ht="27" customHeight="1" x14ac:dyDescent="0.35">
      <c r="B6" s="117"/>
      <c r="C6" s="307" t="s">
        <v>287</v>
      </c>
      <c r="D6" s="307"/>
      <c r="E6" s="307"/>
      <c r="F6" s="119"/>
      <c r="G6" s="116"/>
    </row>
    <row r="7" spans="2:9" ht="27" customHeight="1" x14ac:dyDescent="0.35">
      <c r="B7" s="117"/>
      <c r="C7" s="305" t="s">
        <v>288</v>
      </c>
      <c r="D7" s="305"/>
      <c r="E7" s="305"/>
      <c r="F7" s="118"/>
      <c r="G7" s="116"/>
    </row>
    <row r="8" spans="2:9" ht="27" customHeight="1" x14ac:dyDescent="0.15">
      <c r="B8" s="117"/>
      <c r="C8" s="307" t="s">
        <v>289</v>
      </c>
      <c r="D8" s="307"/>
      <c r="E8" s="307"/>
      <c r="F8" s="120"/>
      <c r="G8" s="11" t="s">
        <v>35</v>
      </c>
      <c r="H8" s="121"/>
      <c r="I8" s="121"/>
    </row>
    <row r="9" spans="2:9" ht="27" customHeight="1" x14ac:dyDescent="0.35">
      <c r="B9" s="117"/>
      <c r="C9" s="305" t="s">
        <v>290</v>
      </c>
      <c r="D9" s="305"/>
      <c r="E9" s="305"/>
      <c r="F9" s="118"/>
      <c r="G9" s="116"/>
    </row>
    <row r="10" spans="2:9" ht="27" customHeight="1" x14ac:dyDescent="0.35">
      <c r="B10" s="117"/>
      <c r="C10" s="307" t="s">
        <v>291</v>
      </c>
      <c r="D10" s="307"/>
      <c r="E10" s="307"/>
      <c r="F10" s="115"/>
      <c r="G10" s="116"/>
    </row>
    <row r="11" spans="2:9" ht="27" customHeight="1" x14ac:dyDescent="0.35">
      <c r="B11" s="117"/>
      <c r="C11" s="305" t="s">
        <v>292</v>
      </c>
      <c r="D11" s="305"/>
      <c r="E11" s="305"/>
      <c r="F11" s="305"/>
      <c r="G11" s="116"/>
    </row>
    <row r="12" spans="2:9" ht="27" customHeight="1" x14ac:dyDescent="0.35">
      <c r="B12" s="117"/>
      <c r="C12" s="307" t="s">
        <v>293</v>
      </c>
      <c r="D12" s="307"/>
      <c r="E12" s="307"/>
      <c r="F12" s="118"/>
      <c r="G12" s="116"/>
    </row>
    <row r="13" spans="2:9" ht="24.95" customHeight="1" x14ac:dyDescent="0.35">
      <c r="B13" s="122"/>
      <c r="C13" s="305" t="s">
        <v>294</v>
      </c>
      <c r="D13" s="305"/>
      <c r="E13" s="305"/>
      <c r="F13" s="311"/>
      <c r="G13" s="311"/>
    </row>
    <row r="14" spans="2:9" ht="24.95" customHeight="1" x14ac:dyDescent="0.15">
      <c r="B14" s="122"/>
      <c r="C14" s="122"/>
    </row>
    <row r="15" spans="2:9" ht="18.95" customHeight="1" x14ac:dyDescent="0.15">
      <c r="B15" s="122"/>
    </row>
    <row r="16" spans="2:9" ht="18.95" customHeight="1" thickBot="1" x14ac:dyDescent="0.2"/>
    <row r="17" spans="2:6" ht="21" customHeight="1" thickTop="1" thickBot="1" x14ac:dyDescent="0.2">
      <c r="B17" s="308" t="s">
        <v>295</v>
      </c>
      <c r="C17" s="312"/>
      <c r="D17" s="312"/>
      <c r="E17" s="312"/>
      <c r="F17" s="313"/>
    </row>
    <row r="18" spans="2:6" ht="35.25" customHeight="1" thickTop="1" thickBot="1" x14ac:dyDescent="0.2">
      <c r="B18" s="123" t="s">
        <v>296</v>
      </c>
      <c r="C18" s="124" t="s">
        <v>297</v>
      </c>
      <c r="D18" s="125" t="s">
        <v>298</v>
      </c>
      <c r="E18" s="125" t="s">
        <v>299</v>
      </c>
      <c r="F18" s="126" t="s">
        <v>300</v>
      </c>
    </row>
    <row r="19" spans="2:6" ht="18.95" customHeight="1" x14ac:dyDescent="0.15">
      <c r="B19" s="127" t="s">
        <v>301</v>
      </c>
      <c r="C19" s="104" t="s">
        <v>302</v>
      </c>
      <c r="D19" s="128">
        <v>300</v>
      </c>
      <c r="E19" s="104">
        <v>19</v>
      </c>
      <c r="F19" s="129">
        <v>80</v>
      </c>
    </row>
    <row r="20" spans="2:6" ht="44.25" customHeight="1" x14ac:dyDescent="0.15">
      <c r="B20" s="130" t="s">
        <v>303</v>
      </c>
      <c r="C20" s="107" t="s">
        <v>302</v>
      </c>
      <c r="D20" s="131">
        <v>500</v>
      </c>
      <c r="E20" s="107">
        <v>19</v>
      </c>
      <c r="F20" s="132">
        <v>80</v>
      </c>
    </row>
    <row r="21" spans="2:6" ht="18.95" customHeight="1" x14ac:dyDescent="0.15">
      <c r="B21" s="133" t="s">
        <v>304</v>
      </c>
      <c r="C21" s="107" t="s">
        <v>302</v>
      </c>
      <c r="D21" s="131">
        <v>500</v>
      </c>
      <c r="E21" s="107">
        <v>19</v>
      </c>
      <c r="F21" s="132">
        <v>80</v>
      </c>
    </row>
    <row r="22" spans="2:6" ht="18.95" customHeight="1" x14ac:dyDescent="0.15">
      <c r="B22" s="133" t="s">
        <v>305</v>
      </c>
      <c r="C22" s="107" t="s">
        <v>302</v>
      </c>
      <c r="D22" s="131">
        <v>500</v>
      </c>
      <c r="E22" s="107">
        <v>19</v>
      </c>
      <c r="F22" s="132">
        <v>80</v>
      </c>
    </row>
    <row r="23" spans="2:6" ht="31.5" customHeight="1" x14ac:dyDescent="0.15">
      <c r="B23" s="130" t="s">
        <v>306</v>
      </c>
      <c r="C23" s="107" t="s">
        <v>302</v>
      </c>
      <c r="D23" s="131">
        <v>300</v>
      </c>
      <c r="E23" s="107">
        <v>19</v>
      </c>
      <c r="F23" s="132">
        <v>80</v>
      </c>
    </row>
    <row r="24" spans="2:6" ht="18.95" customHeight="1" x14ac:dyDescent="0.15">
      <c r="B24" s="133" t="s">
        <v>307</v>
      </c>
      <c r="C24" s="72" t="s">
        <v>308</v>
      </c>
      <c r="D24" s="131">
        <v>50</v>
      </c>
      <c r="E24" s="107" t="s">
        <v>309</v>
      </c>
      <c r="F24" s="132">
        <v>80</v>
      </c>
    </row>
    <row r="25" spans="2:6" ht="18.95" customHeight="1" thickBot="1" x14ac:dyDescent="0.2">
      <c r="B25" s="134" t="s">
        <v>310</v>
      </c>
      <c r="C25" s="135" t="s">
        <v>311</v>
      </c>
      <c r="D25" s="136">
        <v>300</v>
      </c>
      <c r="E25" s="135">
        <v>19</v>
      </c>
      <c r="F25" s="137">
        <v>80</v>
      </c>
    </row>
    <row r="26" spans="2:6" ht="21" customHeight="1" thickTop="1" x14ac:dyDescent="0.15"/>
    <row r="27" spans="2:6" ht="27" customHeight="1" x14ac:dyDescent="0.15">
      <c r="E27" s="138"/>
      <c r="F27" s="139" t="s">
        <v>82</v>
      </c>
    </row>
    <row r="28" spans="2:6" ht="27.75" customHeight="1" x14ac:dyDescent="0.15">
      <c r="E28" s="138"/>
      <c r="F28" s="140" t="s">
        <v>35</v>
      </c>
    </row>
    <row r="29" spans="2:6" ht="21" customHeight="1" x14ac:dyDescent="0.15">
      <c r="E29" s="138"/>
      <c r="F29" s="141"/>
    </row>
    <row r="30" spans="2:6" ht="21" customHeight="1" thickBot="1" x14ac:dyDescent="0.2"/>
    <row r="31" spans="2:6" ht="15.75" thickTop="1" thickBot="1" x14ac:dyDescent="0.2">
      <c r="B31" s="308" t="s">
        <v>312</v>
      </c>
      <c r="C31" s="309"/>
      <c r="D31" s="309"/>
      <c r="E31" s="309"/>
      <c r="F31" s="310"/>
    </row>
    <row r="32" spans="2:6" ht="35.1" customHeight="1" thickTop="1" thickBot="1" x14ac:dyDescent="0.2">
      <c r="B32" s="123" t="s">
        <v>296</v>
      </c>
      <c r="C32" s="124" t="s">
        <v>313</v>
      </c>
      <c r="D32" s="125" t="s">
        <v>298</v>
      </c>
      <c r="E32" s="125" t="s">
        <v>299</v>
      </c>
      <c r="F32" s="126" t="s">
        <v>300</v>
      </c>
    </row>
    <row r="33" spans="2:6" ht="18.95" customHeight="1" x14ac:dyDescent="0.15">
      <c r="B33" s="127" t="s">
        <v>314</v>
      </c>
      <c r="C33" s="104" t="s">
        <v>302</v>
      </c>
      <c r="D33" s="128">
        <v>300</v>
      </c>
      <c r="E33" s="104">
        <v>19</v>
      </c>
      <c r="F33" s="129">
        <v>80</v>
      </c>
    </row>
    <row r="34" spans="2:6" ht="18.95" customHeight="1" x14ac:dyDescent="0.15">
      <c r="B34" s="130" t="s">
        <v>315</v>
      </c>
      <c r="C34" s="107" t="s">
        <v>302</v>
      </c>
      <c r="D34" s="131">
        <v>500</v>
      </c>
      <c r="E34" s="107">
        <v>19</v>
      </c>
      <c r="F34" s="132">
        <v>80</v>
      </c>
    </row>
    <row r="35" spans="2:6" ht="18.95" customHeight="1" x14ac:dyDescent="0.15">
      <c r="B35" s="133" t="s">
        <v>316</v>
      </c>
      <c r="C35" s="107" t="s">
        <v>302</v>
      </c>
      <c r="D35" s="131">
        <v>300</v>
      </c>
      <c r="E35" s="107">
        <v>19</v>
      </c>
      <c r="F35" s="132">
        <v>80</v>
      </c>
    </row>
    <row r="36" spans="2:6" ht="18.95" customHeight="1" x14ac:dyDescent="0.15">
      <c r="B36" s="133" t="s">
        <v>317</v>
      </c>
      <c r="C36" s="107" t="s">
        <v>302</v>
      </c>
      <c r="D36" s="131">
        <v>300</v>
      </c>
      <c r="E36" s="107" t="s">
        <v>309</v>
      </c>
      <c r="F36" s="132">
        <v>80</v>
      </c>
    </row>
    <row r="37" spans="2:6" ht="18.95" customHeight="1" x14ac:dyDescent="0.15">
      <c r="B37" s="130" t="s">
        <v>318</v>
      </c>
      <c r="C37" s="107" t="s">
        <v>302</v>
      </c>
      <c r="D37" s="131">
        <v>300</v>
      </c>
      <c r="E37" s="107">
        <v>22</v>
      </c>
      <c r="F37" s="132">
        <v>80</v>
      </c>
    </row>
    <row r="38" spans="2:6" ht="18.95" customHeight="1" x14ac:dyDescent="0.15">
      <c r="B38" s="133" t="s">
        <v>319</v>
      </c>
      <c r="C38" s="107" t="s">
        <v>320</v>
      </c>
      <c r="D38" s="131">
        <v>500</v>
      </c>
      <c r="E38" s="107">
        <v>19</v>
      </c>
      <c r="F38" s="132">
        <v>80</v>
      </c>
    </row>
    <row r="39" spans="2:6" ht="18.95" customHeight="1" x14ac:dyDescent="0.15">
      <c r="B39" s="142" t="s">
        <v>321</v>
      </c>
      <c r="C39" s="107" t="s">
        <v>302</v>
      </c>
      <c r="D39" s="143">
        <v>300</v>
      </c>
      <c r="E39" s="107" t="s">
        <v>309</v>
      </c>
      <c r="F39" s="144">
        <v>80</v>
      </c>
    </row>
    <row r="40" spans="2:6" ht="18.95" customHeight="1" thickBot="1" x14ac:dyDescent="0.2">
      <c r="B40" s="134" t="s">
        <v>322</v>
      </c>
      <c r="C40" s="135" t="s">
        <v>311</v>
      </c>
      <c r="D40" s="136">
        <v>200</v>
      </c>
      <c r="E40" s="135" t="s">
        <v>309</v>
      </c>
      <c r="F40" s="137">
        <v>80</v>
      </c>
    </row>
    <row r="41" spans="2:6" ht="21" customHeight="1" thickTop="1" x14ac:dyDescent="0.15"/>
    <row r="42" spans="2:6" ht="21" customHeight="1" x14ac:dyDescent="0.15">
      <c r="E42" s="138"/>
      <c r="F42" s="139" t="s">
        <v>82</v>
      </c>
    </row>
    <row r="43" spans="2:6" ht="21" customHeight="1" x14ac:dyDescent="0.15">
      <c r="F43" s="140" t="s">
        <v>35</v>
      </c>
    </row>
    <row r="44" spans="2:6" ht="21" customHeight="1" x14ac:dyDescent="0.15"/>
    <row r="45" spans="2:6" ht="21" customHeight="1" thickBot="1" x14ac:dyDescent="0.2"/>
    <row r="46" spans="2:6" ht="15.75" thickTop="1" thickBot="1" x14ac:dyDescent="0.2">
      <c r="B46" s="308" t="s">
        <v>323</v>
      </c>
      <c r="C46" s="309"/>
      <c r="D46" s="309"/>
      <c r="E46" s="309"/>
      <c r="F46" s="310"/>
    </row>
    <row r="47" spans="2:6" ht="35.1" customHeight="1" thickTop="1" thickBot="1" x14ac:dyDescent="0.2">
      <c r="B47" s="123" t="s">
        <v>296</v>
      </c>
      <c r="C47" s="124" t="s">
        <v>297</v>
      </c>
      <c r="D47" s="125" t="s">
        <v>298</v>
      </c>
      <c r="E47" s="125" t="s">
        <v>299</v>
      </c>
      <c r="F47" s="126" t="s">
        <v>300</v>
      </c>
    </row>
    <row r="48" spans="2:6" ht="18.95" customHeight="1" x14ac:dyDescent="0.15">
      <c r="B48" s="127" t="s">
        <v>324</v>
      </c>
      <c r="C48" s="104" t="s">
        <v>302</v>
      </c>
      <c r="D48" s="128">
        <v>300</v>
      </c>
      <c r="E48" s="104">
        <v>22</v>
      </c>
      <c r="F48" s="129">
        <v>80</v>
      </c>
    </row>
    <row r="49" spans="2:6" ht="18.95" customHeight="1" x14ac:dyDescent="0.15">
      <c r="B49" s="130" t="s">
        <v>325</v>
      </c>
      <c r="C49" s="107" t="s">
        <v>302</v>
      </c>
      <c r="D49" s="131">
        <v>500</v>
      </c>
      <c r="E49" s="107">
        <v>22</v>
      </c>
      <c r="F49" s="132">
        <v>80</v>
      </c>
    </row>
    <row r="50" spans="2:6" ht="18.95" customHeight="1" x14ac:dyDescent="0.15">
      <c r="B50" s="133" t="s">
        <v>326</v>
      </c>
      <c r="C50" s="107" t="s">
        <v>302</v>
      </c>
      <c r="D50" s="131">
        <v>300</v>
      </c>
      <c r="E50" s="107">
        <v>22</v>
      </c>
      <c r="F50" s="132">
        <v>80</v>
      </c>
    </row>
    <row r="51" spans="2:6" ht="18.95" customHeight="1" x14ac:dyDescent="0.15">
      <c r="B51" s="142" t="s">
        <v>327</v>
      </c>
      <c r="C51" s="107" t="s">
        <v>302</v>
      </c>
      <c r="D51" s="143">
        <v>500</v>
      </c>
      <c r="E51" s="107">
        <v>22</v>
      </c>
      <c r="F51" s="144">
        <v>80</v>
      </c>
    </row>
    <row r="52" spans="2:6" ht="18.95" customHeight="1" thickBot="1" x14ac:dyDescent="0.2">
      <c r="B52" s="134" t="s">
        <v>328</v>
      </c>
      <c r="C52" s="135" t="s">
        <v>329</v>
      </c>
      <c r="D52" s="136">
        <v>500</v>
      </c>
      <c r="E52" s="135" t="s">
        <v>309</v>
      </c>
      <c r="F52" s="137">
        <v>80</v>
      </c>
    </row>
    <row r="53" spans="2:6" ht="14.25" thickTop="1" x14ac:dyDescent="0.15"/>
    <row r="54" spans="2:6" s="8" customFormat="1" ht="31.5" customHeight="1" x14ac:dyDescent="0.15">
      <c r="F54" s="139" t="s">
        <v>82</v>
      </c>
    </row>
    <row r="55" spans="2:6" s="8" customFormat="1" ht="18.95" customHeight="1" x14ac:dyDescent="0.15">
      <c r="F55" s="140" t="s">
        <v>35</v>
      </c>
    </row>
    <row r="56" spans="2:6" s="8" customFormat="1" ht="18.95" customHeight="1" x14ac:dyDescent="0.15">
      <c r="F56" s="141"/>
    </row>
    <row r="57" spans="2:6" ht="21" customHeight="1" thickBot="1" x14ac:dyDescent="0.2"/>
    <row r="58" spans="2:6" ht="15.75" thickTop="1" thickBot="1" x14ac:dyDescent="0.2">
      <c r="B58" s="308" t="s">
        <v>330</v>
      </c>
      <c r="C58" s="309"/>
      <c r="D58" s="309"/>
      <c r="E58" s="309"/>
      <c r="F58" s="310"/>
    </row>
    <row r="59" spans="2:6" ht="35.1" customHeight="1" thickTop="1" thickBot="1" x14ac:dyDescent="0.2">
      <c r="B59" s="123" t="s">
        <v>296</v>
      </c>
      <c r="C59" s="124" t="s">
        <v>297</v>
      </c>
      <c r="D59" s="125" t="s">
        <v>298</v>
      </c>
      <c r="E59" s="125" t="s">
        <v>299</v>
      </c>
      <c r="F59" s="126" t="s">
        <v>300</v>
      </c>
    </row>
    <row r="60" spans="2:6" ht="18.95" customHeight="1" x14ac:dyDescent="0.15">
      <c r="B60" s="127" t="s">
        <v>331</v>
      </c>
      <c r="C60" s="145" t="s">
        <v>332</v>
      </c>
      <c r="D60" s="146">
        <v>200</v>
      </c>
      <c r="E60" s="147" t="s">
        <v>309</v>
      </c>
      <c r="F60" s="129">
        <v>80</v>
      </c>
    </row>
    <row r="61" spans="2:6" ht="18.95" customHeight="1" x14ac:dyDescent="0.15">
      <c r="B61" s="133" t="s">
        <v>333</v>
      </c>
      <c r="C61" s="107" t="s">
        <v>302</v>
      </c>
      <c r="D61" s="131">
        <v>100</v>
      </c>
      <c r="E61" s="107">
        <v>22</v>
      </c>
      <c r="F61" s="148">
        <v>80</v>
      </c>
    </row>
    <row r="62" spans="2:6" ht="18.95" customHeight="1" x14ac:dyDescent="0.15">
      <c r="B62" s="130" t="s">
        <v>334</v>
      </c>
      <c r="C62" s="107" t="s">
        <v>302</v>
      </c>
      <c r="D62" s="131">
        <v>200</v>
      </c>
      <c r="E62" s="107">
        <v>22</v>
      </c>
      <c r="F62" s="132">
        <v>80</v>
      </c>
    </row>
    <row r="63" spans="2:6" ht="18.95" customHeight="1" x14ac:dyDescent="0.15">
      <c r="B63" s="133" t="s">
        <v>335</v>
      </c>
      <c r="C63" s="107" t="s">
        <v>332</v>
      </c>
      <c r="D63" s="131">
        <v>150</v>
      </c>
      <c r="E63" s="107">
        <v>22</v>
      </c>
      <c r="F63" s="132">
        <v>80</v>
      </c>
    </row>
    <row r="64" spans="2:6" ht="18.95" customHeight="1" x14ac:dyDescent="0.15">
      <c r="B64" s="142" t="s">
        <v>336</v>
      </c>
      <c r="C64" s="107" t="s">
        <v>332</v>
      </c>
      <c r="D64" s="143">
        <v>200</v>
      </c>
      <c r="E64" s="107">
        <v>22</v>
      </c>
      <c r="F64" s="144">
        <v>80</v>
      </c>
    </row>
    <row r="65" spans="2:6" ht="18.95" customHeight="1" x14ac:dyDescent="0.15">
      <c r="B65" s="142" t="s">
        <v>337</v>
      </c>
      <c r="C65" s="107" t="s">
        <v>332</v>
      </c>
      <c r="D65" s="143">
        <v>300</v>
      </c>
      <c r="E65" s="107">
        <v>22</v>
      </c>
      <c r="F65" s="144">
        <v>80</v>
      </c>
    </row>
    <row r="66" spans="2:6" ht="18.95" customHeight="1" x14ac:dyDescent="0.15">
      <c r="B66" s="142" t="s">
        <v>338</v>
      </c>
      <c r="C66" s="107" t="s">
        <v>302</v>
      </c>
      <c r="D66" s="143">
        <v>150</v>
      </c>
      <c r="E66" s="107">
        <v>22</v>
      </c>
      <c r="F66" s="144">
        <v>80</v>
      </c>
    </row>
    <row r="67" spans="2:6" ht="18.95" customHeight="1" thickBot="1" x14ac:dyDescent="0.2">
      <c r="B67" s="134" t="s">
        <v>339</v>
      </c>
      <c r="C67" s="135" t="s">
        <v>340</v>
      </c>
      <c r="D67" s="136">
        <v>500</v>
      </c>
      <c r="E67" s="135" t="s">
        <v>309</v>
      </c>
      <c r="F67" s="137">
        <v>80</v>
      </c>
    </row>
    <row r="68" spans="2:6" ht="18.95" customHeight="1" thickTop="1" x14ac:dyDescent="0.15"/>
    <row r="69" spans="2:6" ht="18.95" customHeight="1" x14ac:dyDescent="0.15">
      <c r="F69" s="139" t="s">
        <v>82</v>
      </c>
    </row>
    <row r="70" spans="2:6" ht="18.95" customHeight="1" x14ac:dyDescent="0.15">
      <c r="F70" s="140" t="s">
        <v>35</v>
      </c>
    </row>
    <row r="71" spans="2:6" ht="18.95" customHeight="1" x14ac:dyDescent="0.15">
      <c r="F71" s="141"/>
    </row>
    <row r="72" spans="2:6" ht="18.95" customHeight="1" thickBot="1" x14ac:dyDescent="0.2"/>
    <row r="73" spans="2:6" ht="18.95" customHeight="1" thickTop="1" thickBot="1" x14ac:dyDescent="0.2">
      <c r="B73" s="308" t="s">
        <v>341</v>
      </c>
      <c r="C73" s="309"/>
      <c r="D73" s="309"/>
      <c r="E73" s="309"/>
      <c r="F73" s="310"/>
    </row>
    <row r="74" spans="2:6" ht="35.1" customHeight="1" thickTop="1" thickBot="1" x14ac:dyDescent="0.2">
      <c r="B74" s="123" t="s">
        <v>296</v>
      </c>
      <c r="C74" s="124" t="s">
        <v>297</v>
      </c>
      <c r="D74" s="125" t="s">
        <v>298</v>
      </c>
      <c r="E74" s="125" t="s">
        <v>299</v>
      </c>
      <c r="F74" s="126" t="s">
        <v>300</v>
      </c>
    </row>
    <row r="75" spans="2:6" ht="18.95" customHeight="1" x14ac:dyDescent="0.15">
      <c r="B75" s="149" t="s">
        <v>342</v>
      </c>
      <c r="C75" s="104" t="s">
        <v>302</v>
      </c>
      <c r="D75" s="128">
        <v>75</v>
      </c>
      <c r="E75" s="104" t="s">
        <v>309</v>
      </c>
      <c r="F75" s="129">
        <v>80</v>
      </c>
    </row>
    <row r="76" spans="2:6" ht="18.95" customHeight="1" x14ac:dyDescent="0.15">
      <c r="B76" s="149" t="s">
        <v>343</v>
      </c>
      <c r="C76" s="107" t="s">
        <v>302</v>
      </c>
      <c r="D76" s="128">
        <v>150</v>
      </c>
      <c r="E76" s="104" t="s">
        <v>309</v>
      </c>
      <c r="F76" s="150">
        <v>80</v>
      </c>
    </row>
    <row r="77" spans="2:6" ht="18.95" customHeight="1" x14ac:dyDescent="0.15">
      <c r="B77" s="149" t="s">
        <v>344</v>
      </c>
      <c r="C77" s="107" t="s">
        <v>329</v>
      </c>
      <c r="D77" s="128">
        <v>300</v>
      </c>
      <c r="E77" s="104" t="s">
        <v>309</v>
      </c>
      <c r="F77" s="150">
        <v>80</v>
      </c>
    </row>
    <row r="78" spans="2:6" ht="18.95" customHeight="1" x14ac:dyDescent="0.15">
      <c r="B78" s="151" t="s">
        <v>345</v>
      </c>
      <c r="C78" s="107" t="s">
        <v>302</v>
      </c>
      <c r="D78" s="131">
        <v>150</v>
      </c>
      <c r="E78" s="107" t="s">
        <v>309</v>
      </c>
      <c r="F78" s="132">
        <v>80</v>
      </c>
    </row>
    <row r="79" spans="2:6" ht="18.95" customHeight="1" x14ac:dyDescent="0.15">
      <c r="B79" s="130" t="s">
        <v>346</v>
      </c>
      <c r="C79" s="107" t="s">
        <v>302</v>
      </c>
      <c r="D79" s="131">
        <v>200</v>
      </c>
      <c r="E79" s="107">
        <v>22</v>
      </c>
      <c r="F79" s="132">
        <v>80</v>
      </c>
    </row>
    <row r="80" spans="2:6" ht="18.95" customHeight="1" x14ac:dyDescent="0.15">
      <c r="B80" s="130" t="s">
        <v>347</v>
      </c>
      <c r="C80" s="107" t="s">
        <v>302</v>
      </c>
      <c r="D80" s="131">
        <v>100</v>
      </c>
      <c r="E80" s="107" t="s">
        <v>309</v>
      </c>
      <c r="F80" s="132">
        <v>80</v>
      </c>
    </row>
    <row r="81" spans="2:6" ht="18.95" customHeight="1" x14ac:dyDescent="0.15">
      <c r="B81" s="130" t="s">
        <v>348</v>
      </c>
      <c r="C81" s="107" t="s">
        <v>302</v>
      </c>
      <c r="D81" s="131">
        <v>300</v>
      </c>
      <c r="E81" s="107">
        <v>22</v>
      </c>
      <c r="F81" s="132">
        <v>80</v>
      </c>
    </row>
    <row r="82" spans="2:6" ht="18.95" customHeight="1" x14ac:dyDescent="0.15">
      <c r="B82" s="130" t="s">
        <v>349</v>
      </c>
      <c r="C82" s="107" t="s">
        <v>332</v>
      </c>
      <c r="D82" s="131">
        <v>300</v>
      </c>
      <c r="E82" s="107" t="s">
        <v>309</v>
      </c>
      <c r="F82" s="132">
        <v>80</v>
      </c>
    </row>
    <row r="83" spans="2:6" ht="18.95" customHeight="1" x14ac:dyDescent="0.15">
      <c r="B83" s="133" t="s">
        <v>350</v>
      </c>
      <c r="C83" s="107" t="s">
        <v>332</v>
      </c>
      <c r="D83" s="131">
        <v>200</v>
      </c>
      <c r="E83" s="107">
        <v>22</v>
      </c>
      <c r="F83" s="132">
        <v>80</v>
      </c>
    </row>
    <row r="84" spans="2:6" ht="18.95" customHeight="1" x14ac:dyDescent="0.15">
      <c r="B84" s="142" t="s">
        <v>351</v>
      </c>
      <c r="C84" s="107" t="s">
        <v>329</v>
      </c>
      <c r="D84" s="143">
        <v>50</v>
      </c>
      <c r="E84" s="107" t="s">
        <v>309</v>
      </c>
      <c r="F84" s="144">
        <v>80</v>
      </c>
    </row>
    <row r="85" spans="2:6" ht="18.95" customHeight="1" x14ac:dyDescent="0.15">
      <c r="B85" s="142" t="s">
        <v>352</v>
      </c>
      <c r="C85" s="107" t="s">
        <v>302</v>
      </c>
      <c r="D85" s="143">
        <v>200</v>
      </c>
      <c r="E85" s="107" t="s">
        <v>309</v>
      </c>
      <c r="F85" s="144">
        <v>80</v>
      </c>
    </row>
    <row r="86" spans="2:6" ht="18.95" customHeight="1" thickBot="1" x14ac:dyDescent="0.2">
      <c r="B86" s="134" t="s">
        <v>353</v>
      </c>
      <c r="C86" s="135" t="s">
        <v>311</v>
      </c>
      <c r="D86" s="136">
        <v>200</v>
      </c>
      <c r="E86" s="135" t="s">
        <v>309</v>
      </c>
      <c r="F86" s="137">
        <v>80</v>
      </c>
    </row>
    <row r="87" spans="2:6" ht="21" customHeight="1" thickTop="1" x14ac:dyDescent="0.15">
      <c r="B87" s="45"/>
      <c r="C87" s="45"/>
      <c r="D87" s="152"/>
      <c r="E87" s="45"/>
      <c r="F87" s="45"/>
    </row>
    <row r="88" spans="2:6" ht="21" customHeight="1" x14ac:dyDescent="0.15">
      <c r="B88" s="45"/>
      <c r="C88" s="45"/>
      <c r="D88" s="152"/>
      <c r="E88" s="45"/>
      <c r="F88" s="139" t="s">
        <v>82</v>
      </c>
    </row>
    <row r="89" spans="2:6" ht="21" customHeight="1" x14ac:dyDescent="0.15">
      <c r="B89" s="45"/>
      <c r="C89" s="45"/>
      <c r="D89" s="152"/>
      <c r="E89" s="45"/>
      <c r="F89" s="140" t="s">
        <v>35</v>
      </c>
    </row>
    <row r="90" spans="2:6" ht="21" customHeight="1" x14ac:dyDescent="0.15">
      <c r="B90" s="45"/>
      <c r="C90" s="45"/>
      <c r="D90" s="152"/>
      <c r="E90" s="45"/>
      <c r="F90" s="45"/>
    </row>
    <row r="91" spans="2:6" ht="21" customHeight="1" thickBot="1" x14ac:dyDescent="0.2"/>
    <row r="92" spans="2:6" ht="18.95" customHeight="1" thickTop="1" thickBot="1" x14ac:dyDescent="0.2">
      <c r="B92" s="308" t="s">
        <v>354</v>
      </c>
      <c r="C92" s="309"/>
      <c r="D92" s="309"/>
      <c r="E92" s="309"/>
      <c r="F92" s="310"/>
    </row>
    <row r="93" spans="2:6" ht="35.1" customHeight="1" thickTop="1" thickBot="1" x14ac:dyDescent="0.2">
      <c r="B93" s="123" t="s">
        <v>296</v>
      </c>
      <c r="C93" s="124" t="s">
        <v>297</v>
      </c>
      <c r="D93" s="125" t="s">
        <v>298</v>
      </c>
      <c r="E93" s="125" t="s">
        <v>299</v>
      </c>
      <c r="F93" s="126" t="s">
        <v>300</v>
      </c>
    </row>
    <row r="94" spans="2:6" ht="18.95" customHeight="1" x14ac:dyDescent="0.15">
      <c r="B94" s="127" t="s">
        <v>355</v>
      </c>
      <c r="C94" s="104" t="s">
        <v>302</v>
      </c>
      <c r="D94" s="128">
        <v>300</v>
      </c>
      <c r="E94" s="104">
        <v>19</v>
      </c>
      <c r="F94" s="129">
        <v>80</v>
      </c>
    </row>
    <row r="95" spans="2:6" ht="18.95" customHeight="1" x14ac:dyDescent="0.15">
      <c r="B95" s="127" t="s">
        <v>356</v>
      </c>
      <c r="C95" s="107" t="s">
        <v>302</v>
      </c>
      <c r="D95" s="128">
        <v>500</v>
      </c>
      <c r="E95" s="104">
        <v>19</v>
      </c>
      <c r="F95" s="150">
        <v>80</v>
      </c>
    </row>
    <row r="96" spans="2:6" ht="18.95" customHeight="1" x14ac:dyDescent="0.15">
      <c r="B96" s="127" t="s">
        <v>357</v>
      </c>
      <c r="C96" s="107" t="s">
        <v>302</v>
      </c>
      <c r="D96" s="128">
        <v>750</v>
      </c>
      <c r="E96" s="104">
        <v>19</v>
      </c>
      <c r="F96" s="150">
        <v>90</v>
      </c>
    </row>
    <row r="97" spans="2:6" ht="18.95" customHeight="1" x14ac:dyDescent="0.15">
      <c r="B97" s="130" t="s">
        <v>358</v>
      </c>
      <c r="C97" s="107" t="s">
        <v>302</v>
      </c>
      <c r="D97" s="131">
        <v>300</v>
      </c>
      <c r="E97" s="107">
        <v>19</v>
      </c>
      <c r="F97" s="132">
        <v>80</v>
      </c>
    </row>
    <row r="98" spans="2:6" ht="18.95" customHeight="1" x14ac:dyDescent="0.15">
      <c r="B98" s="130" t="s">
        <v>359</v>
      </c>
      <c r="C98" s="107" t="s">
        <v>302</v>
      </c>
      <c r="D98" s="131">
        <v>200</v>
      </c>
      <c r="E98" s="107">
        <v>22</v>
      </c>
      <c r="F98" s="132">
        <v>80</v>
      </c>
    </row>
    <row r="99" spans="2:6" ht="18.95" customHeight="1" x14ac:dyDescent="0.15">
      <c r="B99" s="130" t="s">
        <v>360</v>
      </c>
      <c r="C99" s="107" t="s">
        <v>332</v>
      </c>
      <c r="D99" s="131">
        <v>100</v>
      </c>
      <c r="E99" s="107">
        <v>19</v>
      </c>
      <c r="F99" s="132">
        <v>80</v>
      </c>
    </row>
    <row r="100" spans="2:6" ht="18.95" customHeight="1" x14ac:dyDescent="0.15">
      <c r="B100" s="130" t="s">
        <v>361</v>
      </c>
      <c r="C100" s="107" t="s">
        <v>302</v>
      </c>
      <c r="D100" s="131">
        <v>300</v>
      </c>
      <c r="E100" s="107" t="s">
        <v>309</v>
      </c>
      <c r="F100" s="132">
        <v>80</v>
      </c>
    </row>
    <row r="101" spans="2:6" ht="18.95" customHeight="1" x14ac:dyDescent="0.15">
      <c r="B101" s="130" t="s">
        <v>362</v>
      </c>
      <c r="C101" s="107" t="s">
        <v>302</v>
      </c>
      <c r="D101" s="131">
        <v>500</v>
      </c>
      <c r="E101" s="107">
        <v>19</v>
      </c>
      <c r="F101" s="132">
        <v>80</v>
      </c>
    </row>
    <row r="102" spans="2:6" ht="18.95" customHeight="1" thickBot="1" x14ac:dyDescent="0.2">
      <c r="B102" s="134" t="s">
        <v>363</v>
      </c>
      <c r="C102" s="135" t="s">
        <v>311</v>
      </c>
      <c r="D102" s="136">
        <v>300</v>
      </c>
      <c r="E102" s="135">
        <v>19</v>
      </c>
      <c r="F102" s="137">
        <v>80</v>
      </c>
    </row>
    <row r="103" spans="2:6" ht="21" customHeight="1" thickTop="1" x14ac:dyDescent="0.15">
      <c r="B103" s="45"/>
      <c r="C103" s="45"/>
      <c r="D103" s="152"/>
      <c r="E103" s="45"/>
      <c r="F103" s="45"/>
    </row>
    <row r="104" spans="2:6" ht="33.75" customHeight="1" x14ac:dyDescent="0.15">
      <c r="B104" s="45"/>
      <c r="C104" s="45"/>
      <c r="D104" s="152"/>
      <c r="E104" s="45"/>
      <c r="F104" s="139" t="s">
        <v>82</v>
      </c>
    </row>
    <row r="105" spans="2:6" ht="33.75" customHeight="1" x14ac:dyDescent="0.15">
      <c r="B105" s="45"/>
      <c r="C105" s="45"/>
      <c r="D105" s="152"/>
      <c r="E105" s="45"/>
      <c r="F105" s="140" t="s">
        <v>35</v>
      </c>
    </row>
    <row r="106" spans="2:6" ht="21" customHeight="1" x14ac:dyDescent="0.15">
      <c r="B106" s="45"/>
      <c r="C106" s="45"/>
      <c r="D106" s="152"/>
      <c r="E106" s="45"/>
      <c r="F106" s="45"/>
    </row>
    <row r="107" spans="2:6" ht="21" customHeight="1" thickBot="1" x14ac:dyDescent="0.2"/>
    <row r="108" spans="2:6" ht="18.95" customHeight="1" thickTop="1" thickBot="1" x14ac:dyDescent="0.2">
      <c r="B108" s="308" t="s">
        <v>364</v>
      </c>
      <c r="C108" s="309"/>
      <c r="D108" s="309"/>
      <c r="E108" s="309"/>
      <c r="F108" s="310"/>
    </row>
    <row r="109" spans="2:6" ht="35.1" customHeight="1" thickTop="1" thickBot="1" x14ac:dyDescent="0.2">
      <c r="B109" s="123" t="s">
        <v>296</v>
      </c>
      <c r="C109" s="124" t="s">
        <v>297</v>
      </c>
      <c r="D109" s="125" t="s">
        <v>298</v>
      </c>
      <c r="E109" s="125" t="s">
        <v>299</v>
      </c>
      <c r="F109" s="126" t="s">
        <v>300</v>
      </c>
    </row>
    <row r="110" spans="2:6" ht="18.95" customHeight="1" x14ac:dyDescent="0.15">
      <c r="B110" s="127" t="s">
        <v>365</v>
      </c>
      <c r="C110" s="104" t="s">
        <v>366</v>
      </c>
      <c r="D110" s="128">
        <v>300</v>
      </c>
      <c r="E110" s="104">
        <v>19</v>
      </c>
      <c r="F110" s="129">
        <v>80</v>
      </c>
    </row>
    <row r="111" spans="2:6" ht="18.95" customHeight="1" x14ac:dyDescent="0.15">
      <c r="B111" s="127" t="s">
        <v>367</v>
      </c>
      <c r="C111" s="107" t="s">
        <v>368</v>
      </c>
      <c r="D111" s="128">
        <v>300</v>
      </c>
      <c r="E111" s="104">
        <v>19</v>
      </c>
      <c r="F111" s="150">
        <v>80</v>
      </c>
    </row>
    <row r="112" spans="2:6" ht="18.95" customHeight="1" x14ac:dyDescent="0.15">
      <c r="B112" s="127" t="s">
        <v>369</v>
      </c>
      <c r="C112" s="107" t="s">
        <v>370</v>
      </c>
      <c r="D112" s="128">
        <v>500</v>
      </c>
      <c r="E112" s="104">
        <v>19</v>
      </c>
      <c r="F112" s="150">
        <v>90</v>
      </c>
    </row>
    <row r="113" spans="2:6" ht="18.95" customHeight="1" x14ac:dyDescent="0.15">
      <c r="B113" s="130" t="s">
        <v>371</v>
      </c>
      <c r="C113" s="107" t="s">
        <v>302</v>
      </c>
      <c r="D113" s="131">
        <v>300</v>
      </c>
      <c r="E113" s="107">
        <v>19</v>
      </c>
      <c r="F113" s="132">
        <v>80</v>
      </c>
    </row>
    <row r="114" spans="2:6" ht="18.95" customHeight="1" thickBot="1" x14ac:dyDescent="0.2">
      <c r="B114" s="134" t="s">
        <v>372</v>
      </c>
      <c r="C114" s="135" t="s">
        <v>373</v>
      </c>
      <c r="D114" s="136">
        <v>500</v>
      </c>
      <c r="E114" s="135" t="s">
        <v>309</v>
      </c>
      <c r="F114" s="137">
        <v>80</v>
      </c>
    </row>
    <row r="115" spans="2:6" ht="18.95" customHeight="1" thickTop="1" x14ac:dyDescent="0.15">
      <c r="B115" s="45"/>
      <c r="C115" s="45"/>
      <c r="D115" s="152"/>
      <c r="E115" s="45"/>
      <c r="F115" s="45"/>
    </row>
    <row r="116" spans="2:6" ht="24.75" customHeight="1" x14ac:dyDescent="0.15">
      <c r="B116" s="45"/>
      <c r="C116" s="45"/>
      <c r="D116" s="152"/>
      <c r="E116" s="45"/>
      <c r="F116" s="139" t="s">
        <v>82</v>
      </c>
    </row>
    <row r="117" spans="2:6" ht="26.25" customHeight="1" x14ac:dyDescent="0.15">
      <c r="B117" s="45"/>
      <c r="C117" s="45"/>
      <c r="D117" s="152"/>
      <c r="E117" s="45"/>
      <c r="F117" s="140" t="s">
        <v>35</v>
      </c>
    </row>
    <row r="118" spans="2:6" ht="18.95" customHeight="1" x14ac:dyDescent="0.15">
      <c r="B118" s="45"/>
      <c r="C118" s="45"/>
      <c r="D118" s="152"/>
      <c r="E118" s="45"/>
      <c r="F118" s="45"/>
    </row>
    <row r="119" spans="2:6" ht="18.95" customHeight="1" thickBot="1" x14ac:dyDescent="0.2"/>
    <row r="120" spans="2:6" ht="18.95" customHeight="1" thickTop="1" thickBot="1" x14ac:dyDescent="0.2">
      <c r="B120" s="308" t="s">
        <v>374</v>
      </c>
      <c r="C120" s="309"/>
      <c r="D120" s="309"/>
      <c r="E120" s="309"/>
      <c r="F120" s="310"/>
    </row>
    <row r="121" spans="2:6" ht="35.1" customHeight="1" thickTop="1" thickBot="1" x14ac:dyDescent="0.2">
      <c r="B121" s="317" t="s">
        <v>375</v>
      </c>
      <c r="C121" s="318"/>
      <c r="D121" s="319"/>
      <c r="E121" s="124" t="s">
        <v>297</v>
      </c>
      <c r="F121" s="153" t="s">
        <v>298</v>
      </c>
    </row>
    <row r="122" spans="2:6" ht="35.1" customHeight="1" thickBot="1" x14ac:dyDescent="0.2">
      <c r="B122" s="320" t="s">
        <v>376</v>
      </c>
      <c r="C122" s="299"/>
      <c r="D122" s="321"/>
      <c r="E122" s="104" t="s">
        <v>377</v>
      </c>
      <c r="F122" s="154">
        <v>50</v>
      </c>
    </row>
    <row r="123" spans="2:6" ht="35.1" customHeight="1" thickBot="1" x14ac:dyDescent="0.2">
      <c r="B123" s="320" t="s">
        <v>378</v>
      </c>
      <c r="C123" s="299"/>
      <c r="D123" s="321"/>
      <c r="E123" s="104" t="s">
        <v>377</v>
      </c>
      <c r="F123" s="155">
        <v>150</v>
      </c>
    </row>
    <row r="124" spans="2:6" ht="35.1" customHeight="1" x14ac:dyDescent="0.15">
      <c r="B124" s="320" t="s">
        <v>379</v>
      </c>
      <c r="C124" s="299"/>
      <c r="D124" s="321"/>
      <c r="E124" s="104" t="s">
        <v>377</v>
      </c>
      <c r="F124" s="155">
        <v>300</v>
      </c>
    </row>
    <row r="125" spans="2:6" ht="24.95" customHeight="1" x14ac:dyDescent="0.15">
      <c r="B125" s="322" t="s">
        <v>380</v>
      </c>
      <c r="C125" s="323"/>
      <c r="D125" s="323"/>
      <c r="E125" s="323"/>
      <c r="F125" s="324"/>
    </row>
    <row r="126" spans="2:6" ht="24.95" customHeight="1" thickBot="1" x14ac:dyDescent="0.2">
      <c r="B126" s="325"/>
      <c r="C126" s="326"/>
      <c r="D126" s="326"/>
      <c r="E126" s="326"/>
      <c r="F126" s="327"/>
    </row>
    <row r="127" spans="2:6" ht="29.25" customHeight="1" thickTop="1" x14ac:dyDescent="0.15">
      <c r="B127" s="51"/>
      <c r="C127" s="51"/>
      <c r="D127" s="51"/>
      <c r="E127" s="51"/>
      <c r="F127" s="51"/>
    </row>
    <row r="128" spans="2:6" ht="27.75" customHeight="1" x14ac:dyDescent="0.15">
      <c r="B128" s="51"/>
      <c r="C128" s="51"/>
      <c r="D128" s="51"/>
      <c r="E128" s="51"/>
      <c r="F128" s="139" t="s">
        <v>82</v>
      </c>
    </row>
    <row r="129" spans="2:6" ht="28.5" customHeight="1" x14ac:dyDescent="0.15">
      <c r="B129" s="51"/>
      <c r="C129" s="51"/>
      <c r="D129" s="51"/>
      <c r="E129" s="51"/>
      <c r="F129" s="140" t="s">
        <v>35</v>
      </c>
    </row>
    <row r="130" spans="2:6" ht="18.95" customHeight="1" x14ac:dyDescent="0.15">
      <c r="B130" s="51"/>
      <c r="C130" s="51"/>
      <c r="D130" s="51"/>
      <c r="E130" s="51"/>
      <c r="F130" s="51"/>
    </row>
    <row r="131" spans="2:6" ht="18.95" customHeight="1" thickBot="1" x14ac:dyDescent="0.2"/>
    <row r="132" spans="2:6" ht="18.95" customHeight="1" thickTop="1" thickBot="1" x14ac:dyDescent="0.2">
      <c r="B132" s="308" t="s">
        <v>381</v>
      </c>
      <c r="C132" s="309"/>
      <c r="D132" s="309"/>
      <c r="E132" s="309"/>
      <c r="F132" s="310"/>
    </row>
    <row r="133" spans="2:6" ht="35.1" customHeight="1" thickTop="1" thickBot="1" x14ac:dyDescent="0.2">
      <c r="B133" s="123" t="s">
        <v>296</v>
      </c>
      <c r="C133" s="124" t="s">
        <v>297</v>
      </c>
      <c r="D133" s="125" t="s">
        <v>298</v>
      </c>
      <c r="E133" s="125" t="s">
        <v>299</v>
      </c>
      <c r="F133" s="126" t="s">
        <v>300</v>
      </c>
    </row>
    <row r="134" spans="2:6" ht="18.95" customHeight="1" x14ac:dyDescent="0.15">
      <c r="B134" s="127" t="s">
        <v>382</v>
      </c>
      <c r="C134" s="104" t="s">
        <v>332</v>
      </c>
      <c r="D134" s="128">
        <v>200</v>
      </c>
      <c r="E134" s="104">
        <v>22</v>
      </c>
      <c r="F134" s="129">
        <v>80</v>
      </c>
    </row>
    <row r="135" spans="2:6" ht="18.95" customHeight="1" x14ac:dyDescent="0.15">
      <c r="B135" s="127" t="s">
        <v>383</v>
      </c>
      <c r="C135" s="107" t="s">
        <v>332</v>
      </c>
      <c r="D135" s="128">
        <v>300</v>
      </c>
      <c r="E135" s="104">
        <v>22</v>
      </c>
      <c r="F135" s="150">
        <v>80</v>
      </c>
    </row>
    <row r="136" spans="2:6" ht="18.95" customHeight="1" thickBot="1" x14ac:dyDescent="0.2">
      <c r="B136" s="314" t="s">
        <v>384</v>
      </c>
      <c r="C136" s="315"/>
      <c r="D136" s="315"/>
      <c r="E136" s="315"/>
      <c r="F136" s="316"/>
    </row>
    <row r="137" spans="2:6" ht="18.95" customHeight="1" thickTop="1" x14ac:dyDescent="0.15"/>
    <row r="138" spans="2:6" ht="22.5" customHeight="1" x14ac:dyDescent="0.15">
      <c r="F138" s="139" t="s">
        <v>82</v>
      </c>
    </row>
    <row r="139" spans="2:6" ht="22.5" customHeight="1" x14ac:dyDescent="0.15">
      <c r="F139" s="140" t="s">
        <v>35</v>
      </c>
    </row>
    <row r="140" spans="2:6" ht="18.95" customHeight="1" x14ac:dyDescent="0.15"/>
    <row r="141" spans="2:6" ht="18.95" customHeight="1" x14ac:dyDescent="0.15"/>
    <row r="142" spans="2:6" ht="18.95" customHeight="1" thickBot="1" x14ac:dyDescent="0.2"/>
    <row r="143" spans="2:6" ht="21.95" customHeight="1" thickTop="1" thickBot="1" x14ac:dyDescent="0.2">
      <c r="B143" s="308" t="s">
        <v>385</v>
      </c>
      <c r="C143" s="309"/>
      <c r="D143" s="309"/>
      <c r="E143" s="309"/>
      <c r="F143" s="310"/>
    </row>
    <row r="144" spans="2:6" ht="35.1" customHeight="1" thickTop="1" thickBot="1" x14ac:dyDescent="0.2">
      <c r="B144" s="123" t="s">
        <v>296</v>
      </c>
      <c r="C144" s="124" t="s">
        <v>297</v>
      </c>
      <c r="D144" s="125" t="s">
        <v>298</v>
      </c>
      <c r="E144" s="125" t="s">
        <v>299</v>
      </c>
      <c r="F144" s="126" t="s">
        <v>300</v>
      </c>
    </row>
    <row r="145" spans="2:8" ht="18.95" customHeight="1" x14ac:dyDescent="0.15">
      <c r="B145" s="127" t="s">
        <v>386</v>
      </c>
      <c r="C145" s="104" t="s">
        <v>387</v>
      </c>
      <c r="D145" s="128">
        <v>100</v>
      </c>
      <c r="E145" s="104" t="s">
        <v>309</v>
      </c>
      <c r="F145" s="129">
        <v>60</v>
      </c>
    </row>
    <row r="146" spans="2:8" ht="18.95" customHeight="1" x14ac:dyDescent="0.15">
      <c r="B146" s="127" t="s">
        <v>388</v>
      </c>
      <c r="C146" s="107" t="s">
        <v>387</v>
      </c>
      <c r="D146" s="128">
        <v>200</v>
      </c>
      <c r="E146" s="104" t="s">
        <v>309</v>
      </c>
      <c r="F146" s="150">
        <v>80</v>
      </c>
    </row>
    <row r="147" spans="2:8" ht="18.95" customHeight="1" x14ac:dyDescent="0.15">
      <c r="B147" s="127" t="s">
        <v>389</v>
      </c>
      <c r="C147" s="107" t="s">
        <v>387</v>
      </c>
      <c r="D147" s="128">
        <v>50</v>
      </c>
      <c r="E147" s="104" t="s">
        <v>309</v>
      </c>
      <c r="F147" s="150">
        <v>60</v>
      </c>
    </row>
    <row r="148" spans="2:8" ht="18.95" customHeight="1" x14ac:dyDescent="0.15">
      <c r="B148" s="127" t="s">
        <v>390</v>
      </c>
      <c r="C148" s="107" t="s">
        <v>387</v>
      </c>
      <c r="D148" s="131">
        <v>100</v>
      </c>
      <c r="E148" s="107" t="s">
        <v>309</v>
      </c>
      <c r="F148" s="132">
        <v>80</v>
      </c>
    </row>
    <row r="149" spans="2:8" ht="18.95" customHeight="1" x14ac:dyDescent="0.15">
      <c r="B149" s="127" t="s">
        <v>391</v>
      </c>
      <c r="C149" s="107" t="s">
        <v>387</v>
      </c>
      <c r="D149" s="131">
        <v>30</v>
      </c>
      <c r="E149" s="107" t="s">
        <v>309</v>
      </c>
      <c r="F149" s="132">
        <v>60</v>
      </c>
    </row>
    <row r="150" spans="2:8" ht="18.95" customHeight="1" x14ac:dyDescent="0.15">
      <c r="B150" s="127" t="s">
        <v>392</v>
      </c>
      <c r="C150" s="107" t="s">
        <v>387</v>
      </c>
      <c r="D150" s="131">
        <v>75</v>
      </c>
      <c r="E150" s="107" t="s">
        <v>309</v>
      </c>
      <c r="F150" s="132">
        <v>80</v>
      </c>
    </row>
    <row r="151" spans="2:8" ht="18.95" customHeight="1" x14ac:dyDescent="0.15">
      <c r="B151" s="130" t="s">
        <v>393</v>
      </c>
      <c r="C151" s="107" t="s">
        <v>387</v>
      </c>
      <c r="D151" s="131">
        <v>150</v>
      </c>
      <c r="E151" s="107" t="s">
        <v>309</v>
      </c>
      <c r="F151" s="132">
        <v>60</v>
      </c>
    </row>
    <row r="152" spans="2:8" ht="18.95" customHeight="1" x14ac:dyDescent="0.15">
      <c r="B152" s="130" t="s">
        <v>394</v>
      </c>
      <c r="C152" s="107" t="s">
        <v>387</v>
      </c>
      <c r="D152" s="131">
        <v>75</v>
      </c>
      <c r="E152" s="107" t="s">
        <v>309</v>
      </c>
      <c r="F152" s="132">
        <v>60</v>
      </c>
    </row>
    <row r="153" spans="2:8" ht="18.95" customHeight="1" x14ac:dyDescent="0.15">
      <c r="B153" s="130" t="s">
        <v>395</v>
      </c>
      <c r="C153" s="107" t="s">
        <v>387</v>
      </c>
      <c r="D153" s="131">
        <v>150</v>
      </c>
      <c r="E153" s="107" t="s">
        <v>309</v>
      </c>
      <c r="F153" s="132">
        <v>80</v>
      </c>
    </row>
    <row r="154" spans="2:8" ht="18.95" customHeight="1" x14ac:dyDescent="0.15">
      <c r="B154" s="130" t="s">
        <v>396</v>
      </c>
      <c r="C154" s="107" t="s">
        <v>387</v>
      </c>
      <c r="D154" s="143">
        <v>75</v>
      </c>
      <c r="E154" s="107" t="s">
        <v>309</v>
      </c>
      <c r="F154" s="144">
        <v>60</v>
      </c>
    </row>
    <row r="155" spans="2:8" ht="18.95" customHeight="1" x14ac:dyDescent="0.15">
      <c r="B155" s="130" t="s">
        <v>397</v>
      </c>
      <c r="C155" s="107" t="s">
        <v>387</v>
      </c>
      <c r="D155" s="143">
        <v>150</v>
      </c>
      <c r="E155" s="107" t="s">
        <v>309</v>
      </c>
      <c r="F155" s="144">
        <v>80</v>
      </c>
    </row>
    <row r="156" spans="2:8" ht="18.95" customHeight="1" x14ac:dyDescent="0.15">
      <c r="B156" s="156" t="s">
        <v>398</v>
      </c>
      <c r="C156" s="107" t="s">
        <v>387</v>
      </c>
      <c r="D156" s="143">
        <v>100</v>
      </c>
      <c r="E156" s="107">
        <v>22</v>
      </c>
      <c r="F156" s="144">
        <v>80</v>
      </c>
    </row>
    <row r="157" spans="2:8" ht="18.95" customHeight="1" x14ac:dyDescent="0.15">
      <c r="B157" s="142" t="s">
        <v>399</v>
      </c>
      <c r="C157" s="107" t="s">
        <v>387</v>
      </c>
      <c r="D157" s="143">
        <v>100</v>
      </c>
      <c r="E157" s="107" t="s">
        <v>309</v>
      </c>
      <c r="F157" s="144">
        <v>60</v>
      </c>
      <c r="H157" s="139" t="s">
        <v>82</v>
      </c>
    </row>
    <row r="158" spans="2:8" ht="18.95" customHeight="1" x14ac:dyDescent="0.15">
      <c r="B158" s="157" t="s">
        <v>400</v>
      </c>
      <c r="C158" s="107" t="s">
        <v>387</v>
      </c>
      <c r="D158" s="143">
        <v>75</v>
      </c>
      <c r="E158" s="107">
        <v>28</v>
      </c>
      <c r="F158" s="144">
        <v>60</v>
      </c>
      <c r="H158" s="140" t="s">
        <v>35</v>
      </c>
    </row>
    <row r="159" spans="2:8" ht="18.95" customHeight="1" x14ac:dyDescent="0.15">
      <c r="B159" s="157" t="s">
        <v>401</v>
      </c>
      <c r="C159" s="107" t="s">
        <v>387</v>
      </c>
      <c r="D159" s="143">
        <v>200</v>
      </c>
      <c r="E159" s="107">
        <v>25</v>
      </c>
      <c r="F159" s="144">
        <v>60</v>
      </c>
    </row>
    <row r="160" spans="2:8" ht="18.95" customHeight="1" thickBot="1" x14ac:dyDescent="0.2">
      <c r="B160" s="314" t="s">
        <v>402</v>
      </c>
      <c r="C160" s="315"/>
      <c r="D160" s="315"/>
      <c r="E160" s="315"/>
      <c r="F160" s="316"/>
    </row>
    <row r="161" spans="2:6" ht="18.95" customHeight="1" thickTop="1" thickBot="1" x14ac:dyDescent="0.2">
      <c r="B161" s="308" t="s">
        <v>403</v>
      </c>
      <c r="C161" s="309"/>
      <c r="D161" s="309"/>
      <c r="E161" s="309"/>
      <c r="F161" s="310"/>
    </row>
    <row r="162" spans="2:6" ht="35.1" customHeight="1" thickTop="1" thickBot="1" x14ac:dyDescent="0.2">
      <c r="B162" s="123" t="s">
        <v>296</v>
      </c>
      <c r="C162" s="124" t="s">
        <v>297</v>
      </c>
      <c r="D162" s="125" t="s">
        <v>298</v>
      </c>
      <c r="E162" s="125" t="s">
        <v>299</v>
      </c>
      <c r="F162" s="126" t="s">
        <v>300</v>
      </c>
    </row>
    <row r="163" spans="2:6" ht="18.95" customHeight="1" x14ac:dyDescent="0.15">
      <c r="B163" s="158" t="s">
        <v>404</v>
      </c>
      <c r="C163" s="159" t="s">
        <v>311</v>
      </c>
      <c r="D163" s="160">
        <v>200</v>
      </c>
      <c r="E163" s="159" t="s">
        <v>309</v>
      </c>
      <c r="F163" s="161">
        <v>60</v>
      </c>
    </row>
    <row r="164" spans="2:6" ht="18.95" customHeight="1" x14ac:dyDescent="0.15">
      <c r="B164" s="127" t="s">
        <v>405</v>
      </c>
      <c r="C164" s="107" t="s">
        <v>387</v>
      </c>
      <c r="D164" s="128">
        <v>100</v>
      </c>
      <c r="E164" s="104" t="s">
        <v>309</v>
      </c>
      <c r="F164" s="150">
        <v>20</v>
      </c>
    </row>
    <row r="165" spans="2:6" ht="18.95" customHeight="1" thickBot="1" x14ac:dyDescent="0.2">
      <c r="B165" s="162" t="s">
        <v>406</v>
      </c>
      <c r="C165" s="110" t="s">
        <v>387</v>
      </c>
      <c r="D165" s="163">
        <v>200</v>
      </c>
      <c r="E165" s="164">
        <v>25</v>
      </c>
      <c r="F165" s="165">
        <v>60</v>
      </c>
    </row>
    <row r="166" spans="2:6" ht="18.95" customHeight="1" x14ac:dyDescent="0.15">
      <c r="B166" s="127" t="s">
        <v>407</v>
      </c>
      <c r="C166" s="104" t="s">
        <v>302</v>
      </c>
      <c r="D166" s="128">
        <v>300</v>
      </c>
      <c r="E166" s="104">
        <v>22</v>
      </c>
      <c r="F166" s="150">
        <v>80</v>
      </c>
    </row>
    <row r="167" spans="2:6" ht="18.95" customHeight="1" thickBot="1" x14ac:dyDescent="0.2">
      <c r="B167" s="162" t="s">
        <v>408</v>
      </c>
      <c r="C167" s="110" t="s">
        <v>302</v>
      </c>
      <c r="D167" s="163">
        <v>500</v>
      </c>
      <c r="E167" s="164">
        <v>19</v>
      </c>
      <c r="F167" s="165">
        <v>80</v>
      </c>
    </row>
    <row r="168" spans="2:6" ht="18.95" customHeight="1" x14ac:dyDescent="0.15">
      <c r="B168" s="127" t="s">
        <v>409</v>
      </c>
      <c r="C168" s="104" t="s">
        <v>302</v>
      </c>
      <c r="D168" s="128">
        <v>500</v>
      </c>
      <c r="E168" s="104">
        <v>19</v>
      </c>
      <c r="F168" s="150">
        <v>80</v>
      </c>
    </row>
    <row r="169" spans="2:6" ht="18.95" customHeight="1" thickBot="1" x14ac:dyDescent="0.2">
      <c r="B169" s="162" t="s">
        <v>410</v>
      </c>
      <c r="C169" s="110" t="s">
        <v>302</v>
      </c>
      <c r="D169" s="163">
        <v>500</v>
      </c>
      <c r="E169" s="164">
        <v>19</v>
      </c>
      <c r="F169" s="165">
        <v>80</v>
      </c>
    </row>
    <row r="170" spans="2:6" ht="18.95" customHeight="1" x14ac:dyDescent="0.15">
      <c r="B170" s="127" t="s">
        <v>411</v>
      </c>
      <c r="C170" s="104" t="s">
        <v>387</v>
      </c>
      <c r="D170" s="128">
        <v>100</v>
      </c>
      <c r="E170" s="104" t="s">
        <v>309</v>
      </c>
      <c r="F170" s="150">
        <v>60</v>
      </c>
    </row>
    <row r="171" spans="2:6" ht="18.95" customHeight="1" x14ac:dyDescent="0.15">
      <c r="B171" s="127" t="s">
        <v>412</v>
      </c>
      <c r="C171" s="107" t="s">
        <v>387</v>
      </c>
      <c r="D171" s="128">
        <v>100</v>
      </c>
      <c r="E171" s="104" t="s">
        <v>309</v>
      </c>
      <c r="F171" s="150">
        <v>60</v>
      </c>
    </row>
    <row r="172" spans="2:6" ht="18.95" customHeight="1" x14ac:dyDescent="0.15">
      <c r="B172" s="127" t="s">
        <v>413</v>
      </c>
      <c r="C172" s="107" t="s">
        <v>387</v>
      </c>
      <c r="D172" s="128">
        <v>150</v>
      </c>
      <c r="E172" s="104" t="s">
        <v>309</v>
      </c>
      <c r="F172" s="150">
        <v>60</v>
      </c>
    </row>
    <row r="173" spans="2:6" ht="18.95" customHeight="1" x14ac:dyDescent="0.15">
      <c r="B173" s="127" t="s">
        <v>414</v>
      </c>
      <c r="C173" s="107" t="s">
        <v>387</v>
      </c>
      <c r="D173" s="128">
        <v>150</v>
      </c>
      <c r="E173" s="104" t="s">
        <v>309</v>
      </c>
      <c r="F173" s="150">
        <v>60</v>
      </c>
    </row>
    <row r="174" spans="2:6" ht="35.1" customHeight="1" thickBot="1" x14ac:dyDescent="0.2">
      <c r="B174" s="166" t="s">
        <v>415</v>
      </c>
      <c r="C174" s="135" t="s">
        <v>387</v>
      </c>
      <c r="D174" s="136">
        <v>100</v>
      </c>
      <c r="E174" s="135" t="s">
        <v>309</v>
      </c>
      <c r="F174" s="137">
        <v>60</v>
      </c>
    </row>
    <row r="175" spans="2:6" ht="18.95" customHeight="1" thickTop="1" x14ac:dyDescent="0.15">
      <c r="B175" s="45"/>
      <c r="C175" s="51"/>
      <c r="D175" s="51"/>
      <c r="E175" s="51"/>
      <c r="F175" s="51"/>
    </row>
    <row r="176" spans="2:6" ht="18.95" customHeight="1" x14ac:dyDescent="0.15">
      <c r="B176" s="45"/>
      <c r="C176" s="51"/>
      <c r="D176" s="51"/>
      <c r="E176" s="51"/>
      <c r="F176" s="51"/>
    </row>
    <row r="177" spans="2:6" ht="18.95" customHeight="1" x14ac:dyDescent="0.15">
      <c r="B177" s="45"/>
      <c r="C177" s="45"/>
      <c r="D177" s="152"/>
      <c r="E177" s="45"/>
      <c r="F177" s="139" t="s">
        <v>82</v>
      </c>
    </row>
    <row r="178" spans="2:6" ht="18.95" customHeight="1" x14ac:dyDescent="0.15">
      <c r="B178" s="45"/>
      <c r="C178" s="45"/>
      <c r="D178" s="152"/>
      <c r="E178" s="45"/>
      <c r="F178" s="140" t="s">
        <v>35</v>
      </c>
    </row>
    <row r="179" spans="2:6" ht="18.95" customHeight="1" x14ac:dyDescent="0.15"/>
    <row r="180" spans="2:6" ht="18.95" customHeight="1" x14ac:dyDescent="0.15"/>
    <row r="181" spans="2:6" ht="18.95" customHeight="1" x14ac:dyDescent="0.15"/>
    <row r="182" spans="2:6" ht="18.95" customHeight="1" x14ac:dyDescent="0.15"/>
    <row r="183" spans="2:6" ht="18.95" customHeight="1" x14ac:dyDescent="0.15"/>
    <row r="184" spans="2:6" ht="18.95" customHeight="1" x14ac:dyDescent="0.15"/>
    <row r="185" spans="2:6" ht="18.95" customHeight="1" x14ac:dyDescent="0.15"/>
    <row r="186" spans="2:6" ht="18.95" customHeight="1" x14ac:dyDescent="0.15"/>
    <row r="187" spans="2:6" ht="18.95" customHeight="1" x14ac:dyDescent="0.15"/>
    <row r="188" spans="2:6" ht="18.95" customHeight="1" x14ac:dyDescent="0.15"/>
    <row r="189" spans="2:6" ht="18.95" customHeight="1" x14ac:dyDescent="0.15"/>
    <row r="190" spans="2:6" ht="18.95" customHeight="1" x14ac:dyDescent="0.15"/>
    <row r="191" spans="2:6" ht="18.95" customHeight="1" x14ac:dyDescent="0.15"/>
    <row r="192" spans="2:6" ht="18.95" customHeight="1" x14ac:dyDescent="0.15"/>
    <row r="193" ht="18.95" customHeight="1" x14ac:dyDescent="0.15"/>
    <row r="194" ht="18.95" customHeight="1" x14ac:dyDescent="0.15"/>
    <row r="195" ht="18.95" customHeight="1" x14ac:dyDescent="0.15"/>
    <row r="196" ht="18.95" customHeight="1" x14ac:dyDescent="0.15"/>
    <row r="197" ht="18.95" customHeight="1" x14ac:dyDescent="0.15"/>
    <row r="198" ht="18.95" customHeight="1" x14ac:dyDescent="0.15"/>
    <row r="199" ht="18.95" customHeight="1" x14ac:dyDescent="0.15"/>
    <row r="200" ht="18.95" customHeight="1" x14ac:dyDescent="0.15"/>
    <row r="201" ht="18.95" customHeight="1" x14ac:dyDescent="0.15"/>
    <row r="202" ht="18.95" customHeight="1" x14ac:dyDescent="0.15"/>
    <row r="203" ht="18.95" customHeight="1" x14ac:dyDescent="0.15"/>
    <row r="204" ht="18.95" customHeight="1" x14ac:dyDescent="0.15"/>
    <row r="205" ht="18.95" customHeight="1" x14ac:dyDescent="0.15"/>
    <row r="206" ht="18.95" customHeight="1" x14ac:dyDescent="0.15"/>
    <row r="207" ht="18.95" customHeight="1" x14ac:dyDescent="0.15"/>
    <row r="208" ht="18.95" customHeight="1" x14ac:dyDescent="0.15"/>
    <row r="209" ht="18.95" customHeight="1" x14ac:dyDescent="0.15"/>
    <row r="210" ht="18.95" customHeight="1" x14ac:dyDescent="0.15"/>
    <row r="211" ht="18.95" customHeight="1" x14ac:dyDescent="0.15"/>
    <row r="212" ht="18.95" customHeight="1" x14ac:dyDescent="0.15"/>
    <row r="213" ht="18.95" customHeight="1" x14ac:dyDescent="0.15"/>
  </sheetData>
  <mergeCells count="28">
    <mergeCell ref="B136:F136"/>
    <mergeCell ref="B143:F143"/>
    <mergeCell ref="B160:F160"/>
    <mergeCell ref="B161:F161"/>
    <mergeCell ref="B121:D121"/>
    <mergeCell ref="B122:D122"/>
    <mergeCell ref="B123:D123"/>
    <mergeCell ref="B124:D124"/>
    <mergeCell ref="B125:F126"/>
    <mergeCell ref="B132:F132"/>
    <mergeCell ref="B120:F120"/>
    <mergeCell ref="C10:E10"/>
    <mergeCell ref="C11:F11"/>
    <mergeCell ref="C12:E12"/>
    <mergeCell ref="C13:G13"/>
    <mergeCell ref="B17:F17"/>
    <mergeCell ref="B31:F31"/>
    <mergeCell ref="B46:F46"/>
    <mergeCell ref="B58:F58"/>
    <mergeCell ref="B73:F73"/>
    <mergeCell ref="B92:F92"/>
    <mergeCell ref="B108:F108"/>
    <mergeCell ref="C9:E9"/>
    <mergeCell ref="C4:E4"/>
    <mergeCell ref="C5:E5"/>
    <mergeCell ref="C6:E6"/>
    <mergeCell ref="C7:E7"/>
    <mergeCell ref="C8:E8"/>
  </mergeCells>
  <phoneticPr fontId="1" type="noConversion"/>
  <hyperlinks>
    <hyperlink ref="F27" location="照度标准查询!E2" tooltip="点击返回到照度查询目录" display="返回目录"/>
    <hyperlink ref="C4" location="照度标准查询!D34" display=" 一.图书馆建筑照明标准值"/>
    <hyperlink ref="C5" location="照度标准查询!D37" display="二.办公建筑照明标准值"/>
    <hyperlink ref="C6" location="照度标准查询!D47" display="三.商业建筑照明标准值"/>
    <hyperlink ref="C7" location="照度标准查询!D61" display="四.影剧院建筑照明标准值"/>
    <hyperlink ref="C8" location="照度标准查询!D81" display="五.旅馆建筑照明标准值"/>
    <hyperlink ref="C9" location="照度标准查询!D81" display="五.旅馆建筑照明标准值"/>
    <hyperlink ref="C10" location="照度标准查询!D81" display="五.旅馆建筑照明标准值"/>
    <hyperlink ref="C11" location="照度标准查询!D81" display="五.旅馆建筑照明标准值"/>
    <hyperlink ref="C12" location="照度标准查询!D81" display="五.旅馆建筑照明标准值"/>
    <hyperlink ref="C5:E5" location="照度标准查询!D53" tooltip="点击进入" display="二.办公建筑照明标准值"/>
    <hyperlink ref="C6:E6" location="照度标准查询!D71" tooltip="点击进入" display="三.商业建筑照明标准值"/>
    <hyperlink ref="C7:E7" location="照度标准查询!D88" tooltip="点击进入" display="四.影剧院建筑照明标准值"/>
    <hyperlink ref="C8:E8" location="照度标准查询!D109" tooltip="点击进入" display="五.旅馆建筑照明标准值"/>
    <hyperlink ref="C9:E9" location="照度标准查询!D127" tooltip="点击进入" display="六.医院建筑照明标准值"/>
    <hyperlink ref="C10:E10" location="照度标准查询!D145" tooltip="点击进入" display="七.学校建筑照明标准值"/>
    <hyperlink ref="C12:E12" location="照度标准查询!D175" tooltip="点击进入" display="九.展览馆展厅照明标准值"/>
    <hyperlink ref="C11:E11" location="照度标准查询!D157" display="八.博物馆建筑陈列室展品照明标准值"/>
    <hyperlink ref="C13" location="照度标准查询!D81" display="五.旅馆建筑照明标准值"/>
    <hyperlink ref="C13:E13" location="照度标准查询!D179" display="九.展览馆展厅照明标准值"/>
    <hyperlink ref="C13:G13" location="照度标准查询!D197" tooltip="点击进入" display="十.公共场所及变配电用房和锅炉房等的照明标准"/>
    <hyperlink ref="G8" location="照度与节能计算!D29" tooltip="点击返回到计算书" display="返回计算书"/>
    <hyperlink ref="C4:E4" location="照度标准查询!D34" tooltip="点击进入" display=" 一.图书馆建筑照明标准值"/>
    <hyperlink ref="C11:F11" location="照度标准查询!D157" tooltip="点击进入" display="八.博物馆建筑陈列室展品照明标准值"/>
    <hyperlink ref="F28" location="照度与节能计算!D29" tooltip="点击返回到计算书" display="返回计算书"/>
    <hyperlink ref="F42" location="照度标准查询!E2" tooltip="点击返回到照度查询目录" display="返回目录"/>
    <hyperlink ref="F54" location="照度标准查询!E2" tooltip="点击返回到照度查询目录" display="返回目录"/>
    <hyperlink ref="F69" location="照度标准查询!E2" tooltip="点击返回到照度查询目录" display="返回目录"/>
    <hyperlink ref="F88" location="照度标准查询!E2" tooltip="点击返回到照度查询目录" display="返回目录"/>
    <hyperlink ref="F104" location="照度标准查询!E2" tooltip="点击返回到照度查询目录" display="返回目录"/>
    <hyperlink ref="F116" location="照度标准查询!E2" tooltip="点击返回到照度查询目录" display="返回目录"/>
    <hyperlink ref="F128" location="照度标准查询!E2" tooltip="点击返回到照度查询目录" display="返回目录"/>
    <hyperlink ref="F138" location="照度标准查询!E2" tooltip="点击返回到照度查询目录" display="返回目录"/>
    <hyperlink ref="H157" location="照度标准查询!E2" tooltip="点击返回到照度查询目录" display="返回目录"/>
    <hyperlink ref="F177" location="照度标准查询!E2" tooltip="点击返回到照度查询目录" display="返回目录"/>
    <hyperlink ref="F43" location="照度与节能计算!D29" tooltip="点击返回到计算书" display="返回计算书"/>
    <hyperlink ref="F55" location="照度与节能计算!D29" tooltip="点击返回到计算书" display="返回计算书"/>
    <hyperlink ref="F70" location="照度与节能计算!D29" tooltip="点击返回到计算书" display="返回计算书"/>
    <hyperlink ref="F89" location="照度与节能计算!D29" tooltip="点击返回到计算书" display="返回计算书"/>
    <hyperlink ref="F105" location="照度与节能计算!D29" tooltip="点击返回到计算书" display="返回计算书"/>
    <hyperlink ref="F117" location="照度与节能计算!D29" tooltip="点击返回到计算书" display="返回计算书"/>
    <hyperlink ref="F129" location="照度与节能计算!D29" tooltip="点击返回到计算书" display="返回计算书"/>
    <hyperlink ref="H158" location="照度与节能计算!D29" tooltip="点击返回到计算书" display="返回计算书"/>
    <hyperlink ref="F178" location="照度与节能计算!D29" tooltip="点击返回到计算书" display="返回计算书"/>
    <hyperlink ref="F139" location="照度与节能计算!D29" tooltip="点击返回到计算书" display="返回计算书"/>
  </hyperlink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R38"/>
  <sheetViews>
    <sheetView workbookViewId="0">
      <selection activeCell="U16" sqref="U16"/>
    </sheetView>
  </sheetViews>
  <sheetFormatPr defaultRowHeight="13.5" x14ac:dyDescent="0.15"/>
  <cols>
    <col min="1" max="1" width="2.25" style="1" customWidth="1"/>
    <col min="2" max="2" width="12.25" style="1" customWidth="1"/>
    <col min="3" max="3" width="13" style="1" customWidth="1"/>
    <col min="4" max="4" width="10.75" style="1" customWidth="1"/>
    <col min="5" max="5" width="10.5" style="1" customWidth="1"/>
    <col min="6" max="6" width="16" style="1" customWidth="1"/>
    <col min="7" max="7" width="5.5" style="1" customWidth="1"/>
    <col min="8" max="8" width="15.625" style="1" customWidth="1"/>
    <col min="9" max="10" width="10.5" style="1" customWidth="1"/>
    <col min="11" max="11" width="16.25" style="1" customWidth="1"/>
    <col min="12" max="12" width="1.25" style="1" customWidth="1"/>
    <col min="13" max="256" width="9" style="1"/>
    <col min="257" max="257" width="2.25" style="1" customWidth="1"/>
    <col min="258" max="258" width="12.25" style="1" customWidth="1"/>
    <col min="259" max="259" width="13" style="1" customWidth="1"/>
    <col min="260" max="260" width="10.75" style="1" customWidth="1"/>
    <col min="261" max="261" width="10.5" style="1" customWidth="1"/>
    <col min="262" max="262" width="16" style="1" customWidth="1"/>
    <col min="263" max="263" width="5.5" style="1" customWidth="1"/>
    <col min="264" max="264" width="15.625" style="1" customWidth="1"/>
    <col min="265" max="266" width="10.5" style="1" customWidth="1"/>
    <col min="267" max="267" width="16.25" style="1" customWidth="1"/>
    <col min="268" max="268" width="1.25" style="1" customWidth="1"/>
    <col min="269" max="512" width="9" style="1"/>
    <col min="513" max="513" width="2.25" style="1" customWidth="1"/>
    <col min="514" max="514" width="12.25" style="1" customWidth="1"/>
    <col min="515" max="515" width="13" style="1" customWidth="1"/>
    <col min="516" max="516" width="10.75" style="1" customWidth="1"/>
    <col min="517" max="517" width="10.5" style="1" customWidth="1"/>
    <col min="518" max="518" width="16" style="1" customWidth="1"/>
    <col min="519" max="519" width="5.5" style="1" customWidth="1"/>
    <col min="520" max="520" width="15.625" style="1" customWidth="1"/>
    <col min="521" max="522" width="10.5" style="1" customWidth="1"/>
    <col min="523" max="523" width="16.25" style="1" customWidth="1"/>
    <col min="524" max="524" width="1.25" style="1" customWidth="1"/>
    <col min="525" max="768" width="9" style="1"/>
    <col min="769" max="769" width="2.25" style="1" customWidth="1"/>
    <col min="770" max="770" width="12.25" style="1" customWidth="1"/>
    <col min="771" max="771" width="13" style="1" customWidth="1"/>
    <col min="772" max="772" width="10.75" style="1" customWidth="1"/>
    <col min="773" max="773" width="10.5" style="1" customWidth="1"/>
    <col min="774" max="774" width="16" style="1" customWidth="1"/>
    <col min="775" max="775" width="5.5" style="1" customWidth="1"/>
    <col min="776" max="776" width="15.625" style="1" customWidth="1"/>
    <col min="777" max="778" width="10.5" style="1" customWidth="1"/>
    <col min="779" max="779" width="16.25" style="1" customWidth="1"/>
    <col min="780" max="780" width="1.25" style="1" customWidth="1"/>
    <col min="781" max="1024" width="9" style="1"/>
    <col min="1025" max="1025" width="2.25" style="1" customWidth="1"/>
    <col min="1026" max="1026" width="12.25" style="1" customWidth="1"/>
    <col min="1027" max="1027" width="13" style="1" customWidth="1"/>
    <col min="1028" max="1028" width="10.75" style="1" customWidth="1"/>
    <col min="1029" max="1029" width="10.5" style="1" customWidth="1"/>
    <col min="1030" max="1030" width="16" style="1" customWidth="1"/>
    <col min="1031" max="1031" width="5.5" style="1" customWidth="1"/>
    <col min="1032" max="1032" width="15.625" style="1" customWidth="1"/>
    <col min="1033" max="1034" width="10.5" style="1" customWidth="1"/>
    <col min="1035" max="1035" width="16.25" style="1" customWidth="1"/>
    <col min="1036" max="1036" width="1.25" style="1" customWidth="1"/>
    <col min="1037" max="1280" width="9" style="1"/>
    <col min="1281" max="1281" width="2.25" style="1" customWidth="1"/>
    <col min="1282" max="1282" width="12.25" style="1" customWidth="1"/>
    <col min="1283" max="1283" width="13" style="1" customWidth="1"/>
    <col min="1284" max="1284" width="10.75" style="1" customWidth="1"/>
    <col min="1285" max="1285" width="10.5" style="1" customWidth="1"/>
    <col min="1286" max="1286" width="16" style="1" customWidth="1"/>
    <col min="1287" max="1287" width="5.5" style="1" customWidth="1"/>
    <col min="1288" max="1288" width="15.625" style="1" customWidth="1"/>
    <col min="1289" max="1290" width="10.5" style="1" customWidth="1"/>
    <col min="1291" max="1291" width="16.25" style="1" customWidth="1"/>
    <col min="1292" max="1292" width="1.25" style="1" customWidth="1"/>
    <col min="1293" max="1536" width="9" style="1"/>
    <col min="1537" max="1537" width="2.25" style="1" customWidth="1"/>
    <col min="1538" max="1538" width="12.25" style="1" customWidth="1"/>
    <col min="1539" max="1539" width="13" style="1" customWidth="1"/>
    <col min="1540" max="1540" width="10.75" style="1" customWidth="1"/>
    <col min="1541" max="1541" width="10.5" style="1" customWidth="1"/>
    <col min="1542" max="1542" width="16" style="1" customWidth="1"/>
    <col min="1543" max="1543" width="5.5" style="1" customWidth="1"/>
    <col min="1544" max="1544" width="15.625" style="1" customWidth="1"/>
    <col min="1545" max="1546" width="10.5" style="1" customWidth="1"/>
    <col min="1547" max="1547" width="16.25" style="1" customWidth="1"/>
    <col min="1548" max="1548" width="1.25" style="1" customWidth="1"/>
    <col min="1549" max="1792" width="9" style="1"/>
    <col min="1793" max="1793" width="2.25" style="1" customWidth="1"/>
    <col min="1794" max="1794" width="12.25" style="1" customWidth="1"/>
    <col min="1795" max="1795" width="13" style="1" customWidth="1"/>
    <col min="1796" max="1796" width="10.75" style="1" customWidth="1"/>
    <col min="1797" max="1797" width="10.5" style="1" customWidth="1"/>
    <col min="1798" max="1798" width="16" style="1" customWidth="1"/>
    <col min="1799" max="1799" width="5.5" style="1" customWidth="1"/>
    <col min="1800" max="1800" width="15.625" style="1" customWidth="1"/>
    <col min="1801" max="1802" width="10.5" style="1" customWidth="1"/>
    <col min="1803" max="1803" width="16.25" style="1" customWidth="1"/>
    <col min="1804" max="1804" width="1.25" style="1" customWidth="1"/>
    <col min="1805" max="2048" width="9" style="1"/>
    <col min="2049" max="2049" width="2.25" style="1" customWidth="1"/>
    <col min="2050" max="2050" width="12.25" style="1" customWidth="1"/>
    <col min="2051" max="2051" width="13" style="1" customWidth="1"/>
    <col min="2052" max="2052" width="10.75" style="1" customWidth="1"/>
    <col min="2053" max="2053" width="10.5" style="1" customWidth="1"/>
    <col min="2054" max="2054" width="16" style="1" customWidth="1"/>
    <col min="2055" max="2055" width="5.5" style="1" customWidth="1"/>
    <col min="2056" max="2056" width="15.625" style="1" customWidth="1"/>
    <col min="2057" max="2058" width="10.5" style="1" customWidth="1"/>
    <col min="2059" max="2059" width="16.25" style="1" customWidth="1"/>
    <col min="2060" max="2060" width="1.25" style="1" customWidth="1"/>
    <col min="2061" max="2304" width="9" style="1"/>
    <col min="2305" max="2305" width="2.25" style="1" customWidth="1"/>
    <col min="2306" max="2306" width="12.25" style="1" customWidth="1"/>
    <col min="2307" max="2307" width="13" style="1" customWidth="1"/>
    <col min="2308" max="2308" width="10.75" style="1" customWidth="1"/>
    <col min="2309" max="2309" width="10.5" style="1" customWidth="1"/>
    <col min="2310" max="2310" width="16" style="1" customWidth="1"/>
    <col min="2311" max="2311" width="5.5" style="1" customWidth="1"/>
    <col min="2312" max="2312" width="15.625" style="1" customWidth="1"/>
    <col min="2313" max="2314" width="10.5" style="1" customWidth="1"/>
    <col min="2315" max="2315" width="16.25" style="1" customWidth="1"/>
    <col min="2316" max="2316" width="1.25" style="1" customWidth="1"/>
    <col min="2317" max="2560" width="9" style="1"/>
    <col min="2561" max="2561" width="2.25" style="1" customWidth="1"/>
    <col min="2562" max="2562" width="12.25" style="1" customWidth="1"/>
    <col min="2563" max="2563" width="13" style="1" customWidth="1"/>
    <col min="2564" max="2564" width="10.75" style="1" customWidth="1"/>
    <col min="2565" max="2565" width="10.5" style="1" customWidth="1"/>
    <col min="2566" max="2566" width="16" style="1" customWidth="1"/>
    <col min="2567" max="2567" width="5.5" style="1" customWidth="1"/>
    <col min="2568" max="2568" width="15.625" style="1" customWidth="1"/>
    <col min="2569" max="2570" width="10.5" style="1" customWidth="1"/>
    <col min="2571" max="2571" width="16.25" style="1" customWidth="1"/>
    <col min="2572" max="2572" width="1.25" style="1" customWidth="1"/>
    <col min="2573" max="2816" width="9" style="1"/>
    <col min="2817" max="2817" width="2.25" style="1" customWidth="1"/>
    <col min="2818" max="2818" width="12.25" style="1" customWidth="1"/>
    <col min="2819" max="2819" width="13" style="1" customWidth="1"/>
    <col min="2820" max="2820" width="10.75" style="1" customWidth="1"/>
    <col min="2821" max="2821" width="10.5" style="1" customWidth="1"/>
    <col min="2822" max="2822" width="16" style="1" customWidth="1"/>
    <col min="2823" max="2823" width="5.5" style="1" customWidth="1"/>
    <col min="2824" max="2824" width="15.625" style="1" customWidth="1"/>
    <col min="2825" max="2826" width="10.5" style="1" customWidth="1"/>
    <col min="2827" max="2827" width="16.25" style="1" customWidth="1"/>
    <col min="2828" max="2828" width="1.25" style="1" customWidth="1"/>
    <col min="2829" max="3072" width="9" style="1"/>
    <col min="3073" max="3073" width="2.25" style="1" customWidth="1"/>
    <col min="3074" max="3074" width="12.25" style="1" customWidth="1"/>
    <col min="3075" max="3075" width="13" style="1" customWidth="1"/>
    <col min="3076" max="3076" width="10.75" style="1" customWidth="1"/>
    <col min="3077" max="3077" width="10.5" style="1" customWidth="1"/>
    <col min="3078" max="3078" width="16" style="1" customWidth="1"/>
    <col min="3079" max="3079" width="5.5" style="1" customWidth="1"/>
    <col min="3080" max="3080" width="15.625" style="1" customWidth="1"/>
    <col min="3081" max="3082" width="10.5" style="1" customWidth="1"/>
    <col min="3083" max="3083" width="16.25" style="1" customWidth="1"/>
    <col min="3084" max="3084" width="1.25" style="1" customWidth="1"/>
    <col min="3085" max="3328" width="9" style="1"/>
    <col min="3329" max="3329" width="2.25" style="1" customWidth="1"/>
    <col min="3330" max="3330" width="12.25" style="1" customWidth="1"/>
    <col min="3331" max="3331" width="13" style="1" customWidth="1"/>
    <col min="3332" max="3332" width="10.75" style="1" customWidth="1"/>
    <col min="3333" max="3333" width="10.5" style="1" customWidth="1"/>
    <col min="3334" max="3334" width="16" style="1" customWidth="1"/>
    <col min="3335" max="3335" width="5.5" style="1" customWidth="1"/>
    <col min="3336" max="3336" width="15.625" style="1" customWidth="1"/>
    <col min="3337" max="3338" width="10.5" style="1" customWidth="1"/>
    <col min="3339" max="3339" width="16.25" style="1" customWidth="1"/>
    <col min="3340" max="3340" width="1.25" style="1" customWidth="1"/>
    <col min="3341" max="3584" width="9" style="1"/>
    <col min="3585" max="3585" width="2.25" style="1" customWidth="1"/>
    <col min="3586" max="3586" width="12.25" style="1" customWidth="1"/>
    <col min="3587" max="3587" width="13" style="1" customWidth="1"/>
    <col min="3588" max="3588" width="10.75" style="1" customWidth="1"/>
    <col min="3589" max="3589" width="10.5" style="1" customWidth="1"/>
    <col min="3590" max="3590" width="16" style="1" customWidth="1"/>
    <col min="3591" max="3591" width="5.5" style="1" customWidth="1"/>
    <col min="3592" max="3592" width="15.625" style="1" customWidth="1"/>
    <col min="3593" max="3594" width="10.5" style="1" customWidth="1"/>
    <col min="3595" max="3595" width="16.25" style="1" customWidth="1"/>
    <col min="3596" max="3596" width="1.25" style="1" customWidth="1"/>
    <col min="3597" max="3840" width="9" style="1"/>
    <col min="3841" max="3841" width="2.25" style="1" customWidth="1"/>
    <col min="3842" max="3842" width="12.25" style="1" customWidth="1"/>
    <col min="3843" max="3843" width="13" style="1" customWidth="1"/>
    <col min="3844" max="3844" width="10.75" style="1" customWidth="1"/>
    <col min="3845" max="3845" width="10.5" style="1" customWidth="1"/>
    <col min="3846" max="3846" width="16" style="1" customWidth="1"/>
    <col min="3847" max="3847" width="5.5" style="1" customWidth="1"/>
    <col min="3848" max="3848" width="15.625" style="1" customWidth="1"/>
    <col min="3849" max="3850" width="10.5" style="1" customWidth="1"/>
    <col min="3851" max="3851" width="16.25" style="1" customWidth="1"/>
    <col min="3852" max="3852" width="1.25" style="1" customWidth="1"/>
    <col min="3853" max="4096" width="9" style="1"/>
    <col min="4097" max="4097" width="2.25" style="1" customWidth="1"/>
    <col min="4098" max="4098" width="12.25" style="1" customWidth="1"/>
    <col min="4099" max="4099" width="13" style="1" customWidth="1"/>
    <col min="4100" max="4100" width="10.75" style="1" customWidth="1"/>
    <col min="4101" max="4101" width="10.5" style="1" customWidth="1"/>
    <col min="4102" max="4102" width="16" style="1" customWidth="1"/>
    <col min="4103" max="4103" width="5.5" style="1" customWidth="1"/>
    <col min="4104" max="4104" width="15.625" style="1" customWidth="1"/>
    <col min="4105" max="4106" width="10.5" style="1" customWidth="1"/>
    <col min="4107" max="4107" width="16.25" style="1" customWidth="1"/>
    <col min="4108" max="4108" width="1.25" style="1" customWidth="1"/>
    <col min="4109" max="4352" width="9" style="1"/>
    <col min="4353" max="4353" width="2.25" style="1" customWidth="1"/>
    <col min="4354" max="4354" width="12.25" style="1" customWidth="1"/>
    <col min="4355" max="4355" width="13" style="1" customWidth="1"/>
    <col min="4356" max="4356" width="10.75" style="1" customWidth="1"/>
    <col min="4357" max="4357" width="10.5" style="1" customWidth="1"/>
    <col min="4358" max="4358" width="16" style="1" customWidth="1"/>
    <col min="4359" max="4359" width="5.5" style="1" customWidth="1"/>
    <col min="4360" max="4360" width="15.625" style="1" customWidth="1"/>
    <col min="4361" max="4362" width="10.5" style="1" customWidth="1"/>
    <col min="4363" max="4363" width="16.25" style="1" customWidth="1"/>
    <col min="4364" max="4364" width="1.25" style="1" customWidth="1"/>
    <col min="4365" max="4608" width="9" style="1"/>
    <col min="4609" max="4609" width="2.25" style="1" customWidth="1"/>
    <col min="4610" max="4610" width="12.25" style="1" customWidth="1"/>
    <col min="4611" max="4611" width="13" style="1" customWidth="1"/>
    <col min="4612" max="4612" width="10.75" style="1" customWidth="1"/>
    <col min="4613" max="4613" width="10.5" style="1" customWidth="1"/>
    <col min="4614" max="4614" width="16" style="1" customWidth="1"/>
    <col min="4615" max="4615" width="5.5" style="1" customWidth="1"/>
    <col min="4616" max="4616" width="15.625" style="1" customWidth="1"/>
    <col min="4617" max="4618" width="10.5" style="1" customWidth="1"/>
    <col min="4619" max="4619" width="16.25" style="1" customWidth="1"/>
    <col min="4620" max="4620" width="1.25" style="1" customWidth="1"/>
    <col min="4621" max="4864" width="9" style="1"/>
    <col min="4865" max="4865" width="2.25" style="1" customWidth="1"/>
    <col min="4866" max="4866" width="12.25" style="1" customWidth="1"/>
    <col min="4867" max="4867" width="13" style="1" customWidth="1"/>
    <col min="4868" max="4868" width="10.75" style="1" customWidth="1"/>
    <col min="4869" max="4869" width="10.5" style="1" customWidth="1"/>
    <col min="4870" max="4870" width="16" style="1" customWidth="1"/>
    <col min="4871" max="4871" width="5.5" style="1" customWidth="1"/>
    <col min="4872" max="4872" width="15.625" style="1" customWidth="1"/>
    <col min="4873" max="4874" width="10.5" style="1" customWidth="1"/>
    <col min="4875" max="4875" width="16.25" style="1" customWidth="1"/>
    <col min="4876" max="4876" width="1.25" style="1" customWidth="1"/>
    <col min="4877" max="5120" width="9" style="1"/>
    <col min="5121" max="5121" width="2.25" style="1" customWidth="1"/>
    <col min="5122" max="5122" width="12.25" style="1" customWidth="1"/>
    <col min="5123" max="5123" width="13" style="1" customWidth="1"/>
    <col min="5124" max="5124" width="10.75" style="1" customWidth="1"/>
    <col min="5125" max="5125" width="10.5" style="1" customWidth="1"/>
    <col min="5126" max="5126" width="16" style="1" customWidth="1"/>
    <col min="5127" max="5127" width="5.5" style="1" customWidth="1"/>
    <col min="5128" max="5128" width="15.625" style="1" customWidth="1"/>
    <col min="5129" max="5130" width="10.5" style="1" customWidth="1"/>
    <col min="5131" max="5131" width="16.25" style="1" customWidth="1"/>
    <col min="5132" max="5132" width="1.25" style="1" customWidth="1"/>
    <col min="5133" max="5376" width="9" style="1"/>
    <col min="5377" max="5377" width="2.25" style="1" customWidth="1"/>
    <col min="5378" max="5378" width="12.25" style="1" customWidth="1"/>
    <col min="5379" max="5379" width="13" style="1" customWidth="1"/>
    <col min="5380" max="5380" width="10.75" style="1" customWidth="1"/>
    <col min="5381" max="5381" width="10.5" style="1" customWidth="1"/>
    <col min="5382" max="5382" width="16" style="1" customWidth="1"/>
    <col min="5383" max="5383" width="5.5" style="1" customWidth="1"/>
    <col min="5384" max="5384" width="15.625" style="1" customWidth="1"/>
    <col min="5385" max="5386" width="10.5" style="1" customWidth="1"/>
    <col min="5387" max="5387" width="16.25" style="1" customWidth="1"/>
    <col min="5388" max="5388" width="1.25" style="1" customWidth="1"/>
    <col min="5389" max="5632" width="9" style="1"/>
    <col min="5633" max="5633" width="2.25" style="1" customWidth="1"/>
    <col min="5634" max="5634" width="12.25" style="1" customWidth="1"/>
    <col min="5635" max="5635" width="13" style="1" customWidth="1"/>
    <col min="5636" max="5636" width="10.75" style="1" customWidth="1"/>
    <col min="5637" max="5637" width="10.5" style="1" customWidth="1"/>
    <col min="5638" max="5638" width="16" style="1" customWidth="1"/>
    <col min="5639" max="5639" width="5.5" style="1" customWidth="1"/>
    <col min="5640" max="5640" width="15.625" style="1" customWidth="1"/>
    <col min="5641" max="5642" width="10.5" style="1" customWidth="1"/>
    <col min="5643" max="5643" width="16.25" style="1" customWidth="1"/>
    <col min="5644" max="5644" width="1.25" style="1" customWidth="1"/>
    <col min="5645" max="5888" width="9" style="1"/>
    <col min="5889" max="5889" width="2.25" style="1" customWidth="1"/>
    <col min="5890" max="5890" width="12.25" style="1" customWidth="1"/>
    <col min="5891" max="5891" width="13" style="1" customWidth="1"/>
    <col min="5892" max="5892" width="10.75" style="1" customWidth="1"/>
    <col min="5893" max="5893" width="10.5" style="1" customWidth="1"/>
    <col min="5894" max="5894" width="16" style="1" customWidth="1"/>
    <col min="5895" max="5895" width="5.5" style="1" customWidth="1"/>
    <col min="5896" max="5896" width="15.625" style="1" customWidth="1"/>
    <col min="5897" max="5898" width="10.5" style="1" customWidth="1"/>
    <col min="5899" max="5899" width="16.25" style="1" customWidth="1"/>
    <col min="5900" max="5900" width="1.25" style="1" customWidth="1"/>
    <col min="5901" max="6144" width="9" style="1"/>
    <col min="6145" max="6145" width="2.25" style="1" customWidth="1"/>
    <col min="6146" max="6146" width="12.25" style="1" customWidth="1"/>
    <col min="6147" max="6147" width="13" style="1" customWidth="1"/>
    <col min="6148" max="6148" width="10.75" style="1" customWidth="1"/>
    <col min="6149" max="6149" width="10.5" style="1" customWidth="1"/>
    <col min="6150" max="6150" width="16" style="1" customWidth="1"/>
    <col min="6151" max="6151" width="5.5" style="1" customWidth="1"/>
    <col min="6152" max="6152" width="15.625" style="1" customWidth="1"/>
    <col min="6153" max="6154" width="10.5" style="1" customWidth="1"/>
    <col min="6155" max="6155" width="16.25" style="1" customWidth="1"/>
    <col min="6156" max="6156" width="1.25" style="1" customWidth="1"/>
    <col min="6157" max="6400" width="9" style="1"/>
    <col min="6401" max="6401" width="2.25" style="1" customWidth="1"/>
    <col min="6402" max="6402" width="12.25" style="1" customWidth="1"/>
    <col min="6403" max="6403" width="13" style="1" customWidth="1"/>
    <col min="6404" max="6404" width="10.75" style="1" customWidth="1"/>
    <col min="6405" max="6405" width="10.5" style="1" customWidth="1"/>
    <col min="6406" max="6406" width="16" style="1" customWidth="1"/>
    <col min="6407" max="6407" width="5.5" style="1" customWidth="1"/>
    <col min="6408" max="6408" width="15.625" style="1" customWidth="1"/>
    <col min="6409" max="6410" width="10.5" style="1" customWidth="1"/>
    <col min="6411" max="6411" width="16.25" style="1" customWidth="1"/>
    <col min="6412" max="6412" width="1.25" style="1" customWidth="1"/>
    <col min="6413" max="6656" width="9" style="1"/>
    <col min="6657" max="6657" width="2.25" style="1" customWidth="1"/>
    <col min="6658" max="6658" width="12.25" style="1" customWidth="1"/>
    <col min="6659" max="6659" width="13" style="1" customWidth="1"/>
    <col min="6660" max="6660" width="10.75" style="1" customWidth="1"/>
    <col min="6661" max="6661" width="10.5" style="1" customWidth="1"/>
    <col min="6662" max="6662" width="16" style="1" customWidth="1"/>
    <col min="6663" max="6663" width="5.5" style="1" customWidth="1"/>
    <col min="6664" max="6664" width="15.625" style="1" customWidth="1"/>
    <col min="6665" max="6666" width="10.5" style="1" customWidth="1"/>
    <col min="6667" max="6667" width="16.25" style="1" customWidth="1"/>
    <col min="6668" max="6668" width="1.25" style="1" customWidth="1"/>
    <col min="6669" max="6912" width="9" style="1"/>
    <col min="6913" max="6913" width="2.25" style="1" customWidth="1"/>
    <col min="6914" max="6914" width="12.25" style="1" customWidth="1"/>
    <col min="6915" max="6915" width="13" style="1" customWidth="1"/>
    <col min="6916" max="6916" width="10.75" style="1" customWidth="1"/>
    <col min="6917" max="6917" width="10.5" style="1" customWidth="1"/>
    <col min="6918" max="6918" width="16" style="1" customWidth="1"/>
    <col min="6919" max="6919" width="5.5" style="1" customWidth="1"/>
    <col min="6920" max="6920" width="15.625" style="1" customWidth="1"/>
    <col min="6921" max="6922" width="10.5" style="1" customWidth="1"/>
    <col min="6923" max="6923" width="16.25" style="1" customWidth="1"/>
    <col min="6924" max="6924" width="1.25" style="1" customWidth="1"/>
    <col min="6925" max="7168" width="9" style="1"/>
    <col min="7169" max="7169" width="2.25" style="1" customWidth="1"/>
    <col min="7170" max="7170" width="12.25" style="1" customWidth="1"/>
    <col min="7171" max="7171" width="13" style="1" customWidth="1"/>
    <col min="7172" max="7172" width="10.75" style="1" customWidth="1"/>
    <col min="7173" max="7173" width="10.5" style="1" customWidth="1"/>
    <col min="7174" max="7174" width="16" style="1" customWidth="1"/>
    <col min="7175" max="7175" width="5.5" style="1" customWidth="1"/>
    <col min="7176" max="7176" width="15.625" style="1" customWidth="1"/>
    <col min="7177" max="7178" width="10.5" style="1" customWidth="1"/>
    <col min="7179" max="7179" width="16.25" style="1" customWidth="1"/>
    <col min="7180" max="7180" width="1.25" style="1" customWidth="1"/>
    <col min="7181" max="7424" width="9" style="1"/>
    <col min="7425" max="7425" width="2.25" style="1" customWidth="1"/>
    <col min="7426" max="7426" width="12.25" style="1" customWidth="1"/>
    <col min="7427" max="7427" width="13" style="1" customWidth="1"/>
    <col min="7428" max="7428" width="10.75" style="1" customWidth="1"/>
    <col min="7429" max="7429" width="10.5" style="1" customWidth="1"/>
    <col min="7430" max="7430" width="16" style="1" customWidth="1"/>
    <col min="7431" max="7431" width="5.5" style="1" customWidth="1"/>
    <col min="7432" max="7432" width="15.625" style="1" customWidth="1"/>
    <col min="7433" max="7434" width="10.5" style="1" customWidth="1"/>
    <col min="7435" max="7435" width="16.25" style="1" customWidth="1"/>
    <col min="7436" max="7436" width="1.25" style="1" customWidth="1"/>
    <col min="7437" max="7680" width="9" style="1"/>
    <col min="7681" max="7681" width="2.25" style="1" customWidth="1"/>
    <col min="7682" max="7682" width="12.25" style="1" customWidth="1"/>
    <col min="7683" max="7683" width="13" style="1" customWidth="1"/>
    <col min="7684" max="7684" width="10.75" style="1" customWidth="1"/>
    <col min="7685" max="7685" width="10.5" style="1" customWidth="1"/>
    <col min="7686" max="7686" width="16" style="1" customWidth="1"/>
    <col min="7687" max="7687" width="5.5" style="1" customWidth="1"/>
    <col min="7688" max="7688" width="15.625" style="1" customWidth="1"/>
    <col min="7689" max="7690" width="10.5" style="1" customWidth="1"/>
    <col min="7691" max="7691" width="16.25" style="1" customWidth="1"/>
    <col min="7692" max="7692" width="1.25" style="1" customWidth="1"/>
    <col min="7693" max="7936" width="9" style="1"/>
    <col min="7937" max="7937" width="2.25" style="1" customWidth="1"/>
    <col min="7938" max="7938" width="12.25" style="1" customWidth="1"/>
    <col min="7939" max="7939" width="13" style="1" customWidth="1"/>
    <col min="7940" max="7940" width="10.75" style="1" customWidth="1"/>
    <col min="7941" max="7941" width="10.5" style="1" customWidth="1"/>
    <col min="7942" max="7942" width="16" style="1" customWidth="1"/>
    <col min="7943" max="7943" width="5.5" style="1" customWidth="1"/>
    <col min="7944" max="7944" width="15.625" style="1" customWidth="1"/>
    <col min="7945" max="7946" width="10.5" style="1" customWidth="1"/>
    <col min="7947" max="7947" width="16.25" style="1" customWidth="1"/>
    <col min="7948" max="7948" width="1.25" style="1" customWidth="1"/>
    <col min="7949" max="8192" width="9" style="1"/>
    <col min="8193" max="8193" width="2.25" style="1" customWidth="1"/>
    <col min="8194" max="8194" width="12.25" style="1" customWidth="1"/>
    <col min="8195" max="8195" width="13" style="1" customWidth="1"/>
    <col min="8196" max="8196" width="10.75" style="1" customWidth="1"/>
    <col min="8197" max="8197" width="10.5" style="1" customWidth="1"/>
    <col min="8198" max="8198" width="16" style="1" customWidth="1"/>
    <col min="8199" max="8199" width="5.5" style="1" customWidth="1"/>
    <col min="8200" max="8200" width="15.625" style="1" customWidth="1"/>
    <col min="8201" max="8202" width="10.5" style="1" customWidth="1"/>
    <col min="8203" max="8203" width="16.25" style="1" customWidth="1"/>
    <col min="8204" max="8204" width="1.25" style="1" customWidth="1"/>
    <col min="8205" max="8448" width="9" style="1"/>
    <col min="8449" max="8449" width="2.25" style="1" customWidth="1"/>
    <col min="8450" max="8450" width="12.25" style="1" customWidth="1"/>
    <col min="8451" max="8451" width="13" style="1" customWidth="1"/>
    <col min="8452" max="8452" width="10.75" style="1" customWidth="1"/>
    <col min="8453" max="8453" width="10.5" style="1" customWidth="1"/>
    <col min="8454" max="8454" width="16" style="1" customWidth="1"/>
    <col min="8455" max="8455" width="5.5" style="1" customWidth="1"/>
    <col min="8456" max="8456" width="15.625" style="1" customWidth="1"/>
    <col min="8457" max="8458" width="10.5" style="1" customWidth="1"/>
    <col min="8459" max="8459" width="16.25" style="1" customWidth="1"/>
    <col min="8460" max="8460" width="1.25" style="1" customWidth="1"/>
    <col min="8461" max="8704" width="9" style="1"/>
    <col min="8705" max="8705" width="2.25" style="1" customWidth="1"/>
    <col min="8706" max="8706" width="12.25" style="1" customWidth="1"/>
    <col min="8707" max="8707" width="13" style="1" customWidth="1"/>
    <col min="8708" max="8708" width="10.75" style="1" customWidth="1"/>
    <col min="8709" max="8709" width="10.5" style="1" customWidth="1"/>
    <col min="8710" max="8710" width="16" style="1" customWidth="1"/>
    <col min="8711" max="8711" width="5.5" style="1" customWidth="1"/>
    <col min="8712" max="8712" width="15.625" style="1" customWidth="1"/>
    <col min="8713" max="8714" width="10.5" style="1" customWidth="1"/>
    <col min="8715" max="8715" width="16.25" style="1" customWidth="1"/>
    <col min="8716" max="8716" width="1.25" style="1" customWidth="1"/>
    <col min="8717" max="8960" width="9" style="1"/>
    <col min="8961" max="8961" width="2.25" style="1" customWidth="1"/>
    <col min="8962" max="8962" width="12.25" style="1" customWidth="1"/>
    <col min="8963" max="8963" width="13" style="1" customWidth="1"/>
    <col min="8964" max="8964" width="10.75" style="1" customWidth="1"/>
    <col min="8965" max="8965" width="10.5" style="1" customWidth="1"/>
    <col min="8966" max="8966" width="16" style="1" customWidth="1"/>
    <col min="8967" max="8967" width="5.5" style="1" customWidth="1"/>
    <col min="8968" max="8968" width="15.625" style="1" customWidth="1"/>
    <col min="8969" max="8970" width="10.5" style="1" customWidth="1"/>
    <col min="8971" max="8971" width="16.25" style="1" customWidth="1"/>
    <col min="8972" max="8972" width="1.25" style="1" customWidth="1"/>
    <col min="8973" max="9216" width="9" style="1"/>
    <col min="9217" max="9217" width="2.25" style="1" customWidth="1"/>
    <col min="9218" max="9218" width="12.25" style="1" customWidth="1"/>
    <col min="9219" max="9219" width="13" style="1" customWidth="1"/>
    <col min="9220" max="9220" width="10.75" style="1" customWidth="1"/>
    <col min="9221" max="9221" width="10.5" style="1" customWidth="1"/>
    <col min="9222" max="9222" width="16" style="1" customWidth="1"/>
    <col min="9223" max="9223" width="5.5" style="1" customWidth="1"/>
    <col min="9224" max="9224" width="15.625" style="1" customWidth="1"/>
    <col min="9225" max="9226" width="10.5" style="1" customWidth="1"/>
    <col min="9227" max="9227" width="16.25" style="1" customWidth="1"/>
    <col min="9228" max="9228" width="1.25" style="1" customWidth="1"/>
    <col min="9229" max="9472" width="9" style="1"/>
    <col min="9473" max="9473" width="2.25" style="1" customWidth="1"/>
    <col min="9474" max="9474" width="12.25" style="1" customWidth="1"/>
    <col min="9475" max="9475" width="13" style="1" customWidth="1"/>
    <col min="9476" max="9476" width="10.75" style="1" customWidth="1"/>
    <col min="9477" max="9477" width="10.5" style="1" customWidth="1"/>
    <col min="9478" max="9478" width="16" style="1" customWidth="1"/>
    <col min="9479" max="9479" width="5.5" style="1" customWidth="1"/>
    <col min="9480" max="9480" width="15.625" style="1" customWidth="1"/>
    <col min="9481" max="9482" width="10.5" style="1" customWidth="1"/>
    <col min="9483" max="9483" width="16.25" style="1" customWidth="1"/>
    <col min="9484" max="9484" width="1.25" style="1" customWidth="1"/>
    <col min="9485" max="9728" width="9" style="1"/>
    <col min="9729" max="9729" width="2.25" style="1" customWidth="1"/>
    <col min="9730" max="9730" width="12.25" style="1" customWidth="1"/>
    <col min="9731" max="9731" width="13" style="1" customWidth="1"/>
    <col min="9732" max="9732" width="10.75" style="1" customWidth="1"/>
    <col min="9733" max="9733" width="10.5" style="1" customWidth="1"/>
    <col min="9734" max="9734" width="16" style="1" customWidth="1"/>
    <col min="9735" max="9735" width="5.5" style="1" customWidth="1"/>
    <col min="9736" max="9736" width="15.625" style="1" customWidth="1"/>
    <col min="9737" max="9738" width="10.5" style="1" customWidth="1"/>
    <col min="9739" max="9739" width="16.25" style="1" customWidth="1"/>
    <col min="9740" max="9740" width="1.25" style="1" customWidth="1"/>
    <col min="9741" max="9984" width="9" style="1"/>
    <col min="9985" max="9985" width="2.25" style="1" customWidth="1"/>
    <col min="9986" max="9986" width="12.25" style="1" customWidth="1"/>
    <col min="9987" max="9987" width="13" style="1" customWidth="1"/>
    <col min="9988" max="9988" width="10.75" style="1" customWidth="1"/>
    <col min="9989" max="9989" width="10.5" style="1" customWidth="1"/>
    <col min="9990" max="9990" width="16" style="1" customWidth="1"/>
    <col min="9991" max="9991" width="5.5" style="1" customWidth="1"/>
    <col min="9992" max="9992" width="15.625" style="1" customWidth="1"/>
    <col min="9993" max="9994" width="10.5" style="1" customWidth="1"/>
    <col min="9995" max="9995" width="16.25" style="1" customWidth="1"/>
    <col min="9996" max="9996" width="1.25" style="1" customWidth="1"/>
    <col min="9997" max="10240" width="9" style="1"/>
    <col min="10241" max="10241" width="2.25" style="1" customWidth="1"/>
    <col min="10242" max="10242" width="12.25" style="1" customWidth="1"/>
    <col min="10243" max="10243" width="13" style="1" customWidth="1"/>
    <col min="10244" max="10244" width="10.75" style="1" customWidth="1"/>
    <col min="10245" max="10245" width="10.5" style="1" customWidth="1"/>
    <col min="10246" max="10246" width="16" style="1" customWidth="1"/>
    <col min="10247" max="10247" width="5.5" style="1" customWidth="1"/>
    <col min="10248" max="10248" width="15.625" style="1" customWidth="1"/>
    <col min="10249" max="10250" width="10.5" style="1" customWidth="1"/>
    <col min="10251" max="10251" width="16.25" style="1" customWidth="1"/>
    <col min="10252" max="10252" width="1.25" style="1" customWidth="1"/>
    <col min="10253" max="10496" width="9" style="1"/>
    <col min="10497" max="10497" width="2.25" style="1" customWidth="1"/>
    <col min="10498" max="10498" width="12.25" style="1" customWidth="1"/>
    <col min="10499" max="10499" width="13" style="1" customWidth="1"/>
    <col min="10500" max="10500" width="10.75" style="1" customWidth="1"/>
    <col min="10501" max="10501" width="10.5" style="1" customWidth="1"/>
    <col min="10502" max="10502" width="16" style="1" customWidth="1"/>
    <col min="10503" max="10503" width="5.5" style="1" customWidth="1"/>
    <col min="10504" max="10504" width="15.625" style="1" customWidth="1"/>
    <col min="10505" max="10506" width="10.5" style="1" customWidth="1"/>
    <col min="10507" max="10507" width="16.25" style="1" customWidth="1"/>
    <col min="10508" max="10508" width="1.25" style="1" customWidth="1"/>
    <col min="10509" max="10752" width="9" style="1"/>
    <col min="10753" max="10753" width="2.25" style="1" customWidth="1"/>
    <col min="10754" max="10754" width="12.25" style="1" customWidth="1"/>
    <col min="10755" max="10755" width="13" style="1" customWidth="1"/>
    <col min="10756" max="10756" width="10.75" style="1" customWidth="1"/>
    <col min="10757" max="10757" width="10.5" style="1" customWidth="1"/>
    <col min="10758" max="10758" width="16" style="1" customWidth="1"/>
    <col min="10759" max="10759" width="5.5" style="1" customWidth="1"/>
    <col min="10760" max="10760" width="15.625" style="1" customWidth="1"/>
    <col min="10761" max="10762" width="10.5" style="1" customWidth="1"/>
    <col min="10763" max="10763" width="16.25" style="1" customWidth="1"/>
    <col min="10764" max="10764" width="1.25" style="1" customWidth="1"/>
    <col min="10765" max="11008" width="9" style="1"/>
    <col min="11009" max="11009" width="2.25" style="1" customWidth="1"/>
    <col min="11010" max="11010" width="12.25" style="1" customWidth="1"/>
    <col min="11011" max="11011" width="13" style="1" customWidth="1"/>
    <col min="11012" max="11012" width="10.75" style="1" customWidth="1"/>
    <col min="11013" max="11013" width="10.5" style="1" customWidth="1"/>
    <col min="11014" max="11014" width="16" style="1" customWidth="1"/>
    <col min="11015" max="11015" width="5.5" style="1" customWidth="1"/>
    <col min="11016" max="11016" width="15.625" style="1" customWidth="1"/>
    <col min="11017" max="11018" width="10.5" style="1" customWidth="1"/>
    <col min="11019" max="11019" width="16.25" style="1" customWidth="1"/>
    <col min="11020" max="11020" width="1.25" style="1" customWidth="1"/>
    <col min="11021" max="11264" width="9" style="1"/>
    <col min="11265" max="11265" width="2.25" style="1" customWidth="1"/>
    <col min="11266" max="11266" width="12.25" style="1" customWidth="1"/>
    <col min="11267" max="11267" width="13" style="1" customWidth="1"/>
    <col min="11268" max="11268" width="10.75" style="1" customWidth="1"/>
    <col min="11269" max="11269" width="10.5" style="1" customWidth="1"/>
    <col min="11270" max="11270" width="16" style="1" customWidth="1"/>
    <col min="11271" max="11271" width="5.5" style="1" customWidth="1"/>
    <col min="11272" max="11272" width="15.625" style="1" customWidth="1"/>
    <col min="11273" max="11274" width="10.5" style="1" customWidth="1"/>
    <col min="11275" max="11275" width="16.25" style="1" customWidth="1"/>
    <col min="11276" max="11276" width="1.25" style="1" customWidth="1"/>
    <col min="11277" max="11520" width="9" style="1"/>
    <col min="11521" max="11521" width="2.25" style="1" customWidth="1"/>
    <col min="11522" max="11522" width="12.25" style="1" customWidth="1"/>
    <col min="11523" max="11523" width="13" style="1" customWidth="1"/>
    <col min="11524" max="11524" width="10.75" style="1" customWidth="1"/>
    <col min="11525" max="11525" width="10.5" style="1" customWidth="1"/>
    <col min="11526" max="11526" width="16" style="1" customWidth="1"/>
    <col min="11527" max="11527" width="5.5" style="1" customWidth="1"/>
    <col min="11528" max="11528" width="15.625" style="1" customWidth="1"/>
    <col min="11529" max="11530" width="10.5" style="1" customWidth="1"/>
    <col min="11531" max="11531" width="16.25" style="1" customWidth="1"/>
    <col min="11532" max="11532" width="1.25" style="1" customWidth="1"/>
    <col min="11533" max="11776" width="9" style="1"/>
    <col min="11777" max="11777" width="2.25" style="1" customWidth="1"/>
    <col min="11778" max="11778" width="12.25" style="1" customWidth="1"/>
    <col min="11779" max="11779" width="13" style="1" customWidth="1"/>
    <col min="11780" max="11780" width="10.75" style="1" customWidth="1"/>
    <col min="11781" max="11781" width="10.5" style="1" customWidth="1"/>
    <col min="11782" max="11782" width="16" style="1" customWidth="1"/>
    <col min="11783" max="11783" width="5.5" style="1" customWidth="1"/>
    <col min="11784" max="11784" width="15.625" style="1" customWidth="1"/>
    <col min="11785" max="11786" width="10.5" style="1" customWidth="1"/>
    <col min="11787" max="11787" width="16.25" style="1" customWidth="1"/>
    <col min="11788" max="11788" width="1.25" style="1" customWidth="1"/>
    <col min="11789" max="12032" width="9" style="1"/>
    <col min="12033" max="12033" width="2.25" style="1" customWidth="1"/>
    <col min="12034" max="12034" width="12.25" style="1" customWidth="1"/>
    <col min="12035" max="12035" width="13" style="1" customWidth="1"/>
    <col min="12036" max="12036" width="10.75" style="1" customWidth="1"/>
    <col min="12037" max="12037" width="10.5" style="1" customWidth="1"/>
    <col min="12038" max="12038" width="16" style="1" customWidth="1"/>
    <col min="12039" max="12039" width="5.5" style="1" customWidth="1"/>
    <col min="12040" max="12040" width="15.625" style="1" customWidth="1"/>
    <col min="12041" max="12042" width="10.5" style="1" customWidth="1"/>
    <col min="12043" max="12043" width="16.25" style="1" customWidth="1"/>
    <col min="12044" max="12044" width="1.25" style="1" customWidth="1"/>
    <col min="12045" max="12288" width="9" style="1"/>
    <col min="12289" max="12289" width="2.25" style="1" customWidth="1"/>
    <col min="12290" max="12290" width="12.25" style="1" customWidth="1"/>
    <col min="12291" max="12291" width="13" style="1" customWidth="1"/>
    <col min="12292" max="12292" width="10.75" style="1" customWidth="1"/>
    <col min="12293" max="12293" width="10.5" style="1" customWidth="1"/>
    <col min="12294" max="12294" width="16" style="1" customWidth="1"/>
    <col min="12295" max="12295" width="5.5" style="1" customWidth="1"/>
    <col min="12296" max="12296" width="15.625" style="1" customWidth="1"/>
    <col min="12297" max="12298" width="10.5" style="1" customWidth="1"/>
    <col min="12299" max="12299" width="16.25" style="1" customWidth="1"/>
    <col min="12300" max="12300" width="1.25" style="1" customWidth="1"/>
    <col min="12301" max="12544" width="9" style="1"/>
    <col min="12545" max="12545" width="2.25" style="1" customWidth="1"/>
    <col min="12546" max="12546" width="12.25" style="1" customWidth="1"/>
    <col min="12547" max="12547" width="13" style="1" customWidth="1"/>
    <col min="12548" max="12548" width="10.75" style="1" customWidth="1"/>
    <col min="12549" max="12549" width="10.5" style="1" customWidth="1"/>
    <col min="12550" max="12550" width="16" style="1" customWidth="1"/>
    <col min="12551" max="12551" width="5.5" style="1" customWidth="1"/>
    <col min="12552" max="12552" width="15.625" style="1" customWidth="1"/>
    <col min="12553" max="12554" width="10.5" style="1" customWidth="1"/>
    <col min="12555" max="12555" width="16.25" style="1" customWidth="1"/>
    <col min="12556" max="12556" width="1.25" style="1" customWidth="1"/>
    <col min="12557" max="12800" width="9" style="1"/>
    <col min="12801" max="12801" width="2.25" style="1" customWidth="1"/>
    <col min="12802" max="12802" width="12.25" style="1" customWidth="1"/>
    <col min="12803" max="12803" width="13" style="1" customWidth="1"/>
    <col min="12804" max="12804" width="10.75" style="1" customWidth="1"/>
    <col min="12805" max="12805" width="10.5" style="1" customWidth="1"/>
    <col min="12806" max="12806" width="16" style="1" customWidth="1"/>
    <col min="12807" max="12807" width="5.5" style="1" customWidth="1"/>
    <col min="12808" max="12808" width="15.625" style="1" customWidth="1"/>
    <col min="12809" max="12810" width="10.5" style="1" customWidth="1"/>
    <col min="12811" max="12811" width="16.25" style="1" customWidth="1"/>
    <col min="12812" max="12812" width="1.25" style="1" customWidth="1"/>
    <col min="12813" max="13056" width="9" style="1"/>
    <col min="13057" max="13057" width="2.25" style="1" customWidth="1"/>
    <col min="13058" max="13058" width="12.25" style="1" customWidth="1"/>
    <col min="13059" max="13059" width="13" style="1" customWidth="1"/>
    <col min="13060" max="13060" width="10.75" style="1" customWidth="1"/>
    <col min="13061" max="13061" width="10.5" style="1" customWidth="1"/>
    <col min="13062" max="13062" width="16" style="1" customWidth="1"/>
    <col min="13063" max="13063" width="5.5" style="1" customWidth="1"/>
    <col min="13064" max="13064" width="15.625" style="1" customWidth="1"/>
    <col min="13065" max="13066" width="10.5" style="1" customWidth="1"/>
    <col min="13067" max="13067" width="16.25" style="1" customWidth="1"/>
    <col min="13068" max="13068" width="1.25" style="1" customWidth="1"/>
    <col min="13069" max="13312" width="9" style="1"/>
    <col min="13313" max="13313" width="2.25" style="1" customWidth="1"/>
    <col min="13314" max="13314" width="12.25" style="1" customWidth="1"/>
    <col min="13315" max="13315" width="13" style="1" customWidth="1"/>
    <col min="13316" max="13316" width="10.75" style="1" customWidth="1"/>
    <col min="13317" max="13317" width="10.5" style="1" customWidth="1"/>
    <col min="13318" max="13318" width="16" style="1" customWidth="1"/>
    <col min="13319" max="13319" width="5.5" style="1" customWidth="1"/>
    <col min="13320" max="13320" width="15.625" style="1" customWidth="1"/>
    <col min="13321" max="13322" width="10.5" style="1" customWidth="1"/>
    <col min="13323" max="13323" width="16.25" style="1" customWidth="1"/>
    <col min="13324" max="13324" width="1.25" style="1" customWidth="1"/>
    <col min="13325" max="13568" width="9" style="1"/>
    <col min="13569" max="13569" width="2.25" style="1" customWidth="1"/>
    <col min="13570" max="13570" width="12.25" style="1" customWidth="1"/>
    <col min="13571" max="13571" width="13" style="1" customWidth="1"/>
    <col min="13572" max="13572" width="10.75" style="1" customWidth="1"/>
    <col min="13573" max="13573" width="10.5" style="1" customWidth="1"/>
    <col min="13574" max="13574" width="16" style="1" customWidth="1"/>
    <col min="13575" max="13575" width="5.5" style="1" customWidth="1"/>
    <col min="13576" max="13576" width="15.625" style="1" customWidth="1"/>
    <col min="13577" max="13578" width="10.5" style="1" customWidth="1"/>
    <col min="13579" max="13579" width="16.25" style="1" customWidth="1"/>
    <col min="13580" max="13580" width="1.25" style="1" customWidth="1"/>
    <col min="13581" max="13824" width="9" style="1"/>
    <col min="13825" max="13825" width="2.25" style="1" customWidth="1"/>
    <col min="13826" max="13826" width="12.25" style="1" customWidth="1"/>
    <col min="13827" max="13827" width="13" style="1" customWidth="1"/>
    <col min="13828" max="13828" width="10.75" style="1" customWidth="1"/>
    <col min="13829" max="13829" width="10.5" style="1" customWidth="1"/>
    <col min="13830" max="13830" width="16" style="1" customWidth="1"/>
    <col min="13831" max="13831" width="5.5" style="1" customWidth="1"/>
    <col min="13832" max="13832" width="15.625" style="1" customWidth="1"/>
    <col min="13833" max="13834" width="10.5" style="1" customWidth="1"/>
    <col min="13835" max="13835" width="16.25" style="1" customWidth="1"/>
    <col min="13836" max="13836" width="1.25" style="1" customWidth="1"/>
    <col min="13837" max="14080" width="9" style="1"/>
    <col min="14081" max="14081" width="2.25" style="1" customWidth="1"/>
    <col min="14082" max="14082" width="12.25" style="1" customWidth="1"/>
    <col min="14083" max="14083" width="13" style="1" customWidth="1"/>
    <col min="14084" max="14084" width="10.75" style="1" customWidth="1"/>
    <col min="14085" max="14085" width="10.5" style="1" customWidth="1"/>
    <col min="14086" max="14086" width="16" style="1" customWidth="1"/>
    <col min="14087" max="14087" width="5.5" style="1" customWidth="1"/>
    <col min="14088" max="14088" width="15.625" style="1" customWidth="1"/>
    <col min="14089" max="14090" width="10.5" style="1" customWidth="1"/>
    <col min="14091" max="14091" width="16.25" style="1" customWidth="1"/>
    <col min="14092" max="14092" width="1.25" style="1" customWidth="1"/>
    <col min="14093" max="14336" width="9" style="1"/>
    <col min="14337" max="14337" width="2.25" style="1" customWidth="1"/>
    <col min="14338" max="14338" width="12.25" style="1" customWidth="1"/>
    <col min="14339" max="14339" width="13" style="1" customWidth="1"/>
    <col min="14340" max="14340" width="10.75" style="1" customWidth="1"/>
    <col min="14341" max="14341" width="10.5" style="1" customWidth="1"/>
    <col min="14342" max="14342" width="16" style="1" customWidth="1"/>
    <col min="14343" max="14343" width="5.5" style="1" customWidth="1"/>
    <col min="14344" max="14344" width="15.625" style="1" customWidth="1"/>
    <col min="14345" max="14346" width="10.5" style="1" customWidth="1"/>
    <col min="14347" max="14347" width="16.25" style="1" customWidth="1"/>
    <col min="14348" max="14348" width="1.25" style="1" customWidth="1"/>
    <col min="14349" max="14592" width="9" style="1"/>
    <col min="14593" max="14593" width="2.25" style="1" customWidth="1"/>
    <col min="14594" max="14594" width="12.25" style="1" customWidth="1"/>
    <col min="14595" max="14595" width="13" style="1" customWidth="1"/>
    <col min="14596" max="14596" width="10.75" style="1" customWidth="1"/>
    <col min="14597" max="14597" width="10.5" style="1" customWidth="1"/>
    <col min="14598" max="14598" width="16" style="1" customWidth="1"/>
    <col min="14599" max="14599" width="5.5" style="1" customWidth="1"/>
    <col min="14600" max="14600" width="15.625" style="1" customWidth="1"/>
    <col min="14601" max="14602" width="10.5" style="1" customWidth="1"/>
    <col min="14603" max="14603" width="16.25" style="1" customWidth="1"/>
    <col min="14604" max="14604" width="1.25" style="1" customWidth="1"/>
    <col min="14605" max="14848" width="9" style="1"/>
    <col min="14849" max="14849" width="2.25" style="1" customWidth="1"/>
    <col min="14850" max="14850" width="12.25" style="1" customWidth="1"/>
    <col min="14851" max="14851" width="13" style="1" customWidth="1"/>
    <col min="14852" max="14852" width="10.75" style="1" customWidth="1"/>
    <col min="14853" max="14853" width="10.5" style="1" customWidth="1"/>
    <col min="14854" max="14854" width="16" style="1" customWidth="1"/>
    <col min="14855" max="14855" width="5.5" style="1" customWidth="1"/>
    <col min="14856" max="14856" width="15.625" style="1" customWidth="1"/>
    <col min="14857" max="14858" width="10.5" style="1" customWidth="1"/>
    <col min="14859" max="14859" width="16.25" style="1" customWidth="1"/>
    <col min="14860" max="14860" width="1.25" style="1" customWidth="1"/>
    <col min="14861" max="15104" width="9" style="1"/>
    <col min="15105" max="15105" width="2.25" style="1" customWidth="1"/>
    <col min="15106" max="15106" width="12.25" style="1" customWidth="1"/>
    <col min="15107" max="15107" width="13" style="1" customWidth="1"/>
    <col min="15108" max="15108" width="10.75" style="1" customWidth="1"/>
    <col min="15109" max="15109" width="10.5" style="1" customWidth="1"/>
    <col min="15110" max="15110" width="16" style="1" customWidth="1"/>
    <col min="15111" max="15111" width="5.5" style="1" customWidth="1"/>
    <col min="15112" max="15112" width="15.625" style="1" customWidth="1"/>
    <col min="15113" max="15114" width="10.5" style="1" customWidth="1"/>
    <col min="15115" max="15115" width="16.25" style="1" customWidth="1"/>
    <col min="15116" max="15116" width="1.25" style="1" customWidth="1"/>
    <col min="15117" max="15360" width="9" style="1"/>
    <col min="15361" max="15361" width="2.25" style="1" customWidth="1"/>
    <col min="15362" max="15362" width="12.25" style="1" customWidth="1"/>
    <col min="15363" max="15363" width="13" style="1" customWidth="1"/>
    <col min="15364" max="15364" width="10.75" style="1" customWidth="1"/>
    <col min="15365" max="15365" width="10.5" style="1" customWidth="1"/>
    <col min="15366" max="15366" width="16" style="1" customWidth="1"/>
    <col min="15367" max="15367" width="5.5" style="1" customWidth="1"/>
    <col min="15368" max="15368" width="15.625" style="1" customWidth="1"/>
    <col min="15369" max="15370" width="10.5" style="1" customWidth="1"/>
    <col min="15371" max="15371" width="16.25" style="1" customWidth="1"/>
    <col min="15372" max="15372" width="1.25" style="1" customWidth="1"/>
    <col min="15373" max="15616" width="9" style="1"/>
    <col min="15617" max="15617" width="2.25" style="1" customWidth="1"/>
    <col min="15618" max="15618" width="12.25" style="1" customWidth="1"/>
    <col min="15619" max="15619" width="13" style="1" customWidth="1"/>
    <col min="15620" max="15620" width="10.75" style="1" customWidth="1"/>
    <col min="15621" max="15621" width="10.5" style="1" customWidth="1"/>
    <col min="15622" max="15622" width="16" style="1" customWidth="1"/>
    <col min="15623" max="15623" width="5.5" style="1" customWidth="1"/>
    <col min="15624" max="15624" width="15.625" style="1" customWidth="1"/>
    <col min="15625" max="15626" width="10.5" style="1" customWidth="1"/>
    <col min="15627" max="15627" width="16.25" style="1" customWidth="1"/>
    <col min="15628" max="15628" width="1.25" style="1" customWidth="1"/>
    <col min="15629" max="15872" width="9" style="1"/>
    <col min="15873" max="15873" width="2.25" style="1" customWidth="1"/>
    <col min="15874" max="15874" width="12.25" style="1" customWidth="1"/>
    <col min="15875" max="15875" width="13" style="1" customWidth="1"/>
    <col min="15876" max="15876" width="10.75" style="1" customWidth="1"/>
    <col min="15877" max="15877" width="10.5" style="1" customWidth="1"/>
    <col min="15878" max="15878" width="16" style="1" customWidth="1"/>
    <col min="15879" max="15879" width="5.5" style="1" customWidth="1"/>
    <col min="15880" max="15880" width="15.625" style="1" customWidth="1"/>
    <col min="15881" max="15882" width="10.5" style="1" customWidth="1"/>
    <col min="15883" max="15883" width="16.25" style="1" customWidth="1"/>
    <col min="15884" max="15884" width="1.25" style="1" customWidth="1"/>
    <col min="15885" max="16128" width="9" style="1"/>
    <col min="16129" max="16129" width="2.25" style="1" customWidth="1"/>
    <col min="16130" max="16130" width="12.25" style="1" customWidth="1"/>
    <col min="16131" max="16131" width="13" style="1" customWidth="1"/>
    <col min="16132" max="16132" width="10.75" style="1" customWidth="1"/>
    <col min="16133" max="16133" width="10.5" style="1" customWidth="1"/>
    <col min="16134" max="16134" width="16" style="1" customWidth="1"/>
    <col min="16135" max="16135" width="5.5" style="1" customWidth="1"/>
    <col min="16136" max="16136" width="15.625" style="1" customWidth="1"/>
    <col min="16137" max="16138" width="10.5" style="1" customWidth="1"/>
    <col min="16139" max="16139" width="16.25" style="1" customWidth="1"/>
    <col min="16140" max="16140" width="1.25" style="1" customWidth="1"/>
    <col min="16141" max="16384" width="9" style="1"/>
  </cols>
  <sheetData>
    <row r="2" spans="1:11" ht="25.5" x14ac:dyDescent="0.3">
      <c r="B2" s="345" t="s">
        <v>416</v>
      </c>
      <c r="C2" s="345"/>
      <c r="D2" s="345"/>
      <c r="E2" s="345"/>
      <c r="F2" s="345"/>
      <c r="G2" s="346"/>
      <c r="H2" s="346"/>
      <c r="I2" s="346"/>
      <c r="J2" s="346"/>
      <c r="K2" s="346"/>
    </row>
    <row r="3" spans="1:11" ht="22.5" customHeight="1" thickBot="1" x14ac:dyDescent="0.2">
      <c r="H3" s="167"/>
      <c r="I3" s="168"/>
      <c r="J3" s="168"/>
      <c r="K3" s="168"/>
    </row>
    <row r="4" spans="1:11" ht="21" customHeight="1" thickTop="1" thickBot="1" x14ac:dyDescent="0.2">
      <c r="A4" s="169"/>
      <c r="B4" s="308" t="s">
        <v>417</v>
      </c>
      <c r="C4" s="309"/>
      <c r="D4" s="309"/>
      <c r="E4" s="309"/>
      <c r="F4" s="310"/>
      <c r="H4" s="308" t="s">
        <v>418</v>
      </c>
      <c r="I4" s="347"/>
      <c r="J4" s="347"/>
      <c r="K4" s="348"/>
    </row>
    <row r="5" spans="1:11" ht="18.75" customHeight="1" thickTop="1" x14ac:dyDescent="0.15">
      <c r="A5" s="169"/>
      <c r="B5" s="333" t="s">
        <v>296</v>
      </c>
      <c r="C5" s="334"/>
      <c r="D5" s="337" t="s">
        <v>419</v>
      </c>
      <c r="E5" s="338"/>
      <c r="F5" s="339" t="s">
        <v>420</v>
      </c>
      <c r="H5" s="341" t="s">
        <v>296</v>
      </c>
      <c r="I5" s="337" t="s">
        <v>419</v>
      </c>
      <c r="J5" s="338"/>
      <c r="K5" s="241" t="s">
        <v>420</v>
      </c>
    </row>
    <row r="6" spans="1:11" ht="18.75" customHeight="1" thickBot="1" x14ac:dyDescent="0.2">
      <c r="A6" s="169"/>
      <c r="B6" s="335"/>
      <c r="C6" s="336"/>
      <c r="D6" s="170" t="s">
        <v>421</v>
      </c>
      <c r="E6" s="170" t="s">
        <v>422</v>
      </c>
      <c r="F6" s="340"/>
      <c r="H6" s="342"/>
      <c r="I6" s="170" t="s">
        <v>421</v>
      </c>
      <c r="J6" s="170" t="s">
        <v>422</v>
      </c>
      <c r="K6" s="242"/>
    </row>
    <row r="7" spans="1:11" ht="18.75" customHeight="1" x14ac:dyDescent="0.15">
      <c r="A7" s="169"/>
      <c r="B7" s="328" t="s">
        <v>324</v>
      </c>
      <c r="C7" s="329"/>
      <c r="D7" s="171">
        <v>12</v>
      </c>
      <c r="E7" s="171">
        <v>10</v>
      </c>
      <c r="F7" s="172">
        <v>300</v>
      </c>
      <c r="H7" s="173" t="s">
        <v>423</v>
      </c>
      <c r="I7" s="171">
        <v>11</v>
      </c>
      <c r="J7" s="171">
        <v>9</v>
      </c>
      <c r="K7" s="172">
        <v>300</v>
      </c>
    </row>
    <row r="8" spans="1:11" ht="18.75" customHeight="1" x14ac:dyDescent="0.15">
      <c r="A8" s="169"/>
      <c r="B8" s="343" t="s">
        <v>325</v>
      </c>
      <c r="C8" s="344"/>
      <c r="D8" s="174">
        <v>19</v>
      </c>
      <c r="E8" s="174">
        <v>16</v>
      </c>
      <c r="F8" s="175">
        <v>500</v>
      </c>
      <c r="H8" s="176" t="s">
        <v>367</v>
      </c>
      <c r="I8" s="174">
        <v>11</v>
      </c>
      <c r="J8" s="174">
        <v>9</v>
      </c>
      <c r="K8" s="175">
        <v>300</v>
      </c>
    </row>
    <row r="9" spans="1:11" ht="18.75" customHeight="1" x14ac:dyDescent="0.15">
      <c r="A9" s="169"/>
      <c r="B9" s="343" t="s">
        <v>326</v>
      </c>
      <c r="C9" s="344"/>
      <c r="D9" s="174">
        <v>13</v>
      </c>
      <c r="E9" s="174">
        <v>11</v>
      </c>
      <c r="F9" s="175">
        <v>300</v>
      </c>
      <c r="H9" s="176" t="s">
        <v>369</v>
      </c>
      <c r="I9" s="174">
        <v>18</v>
      </c>
      <c r="J9" s="174">
        <v>15</v>
      </c>
      <c r="K9" s="175">
        <v>500</v>
      </c>
    </row>
    <row r="10" spans="1:11" ht="18.75" customHeight="1" thickBot="1" x14ac:dyDescent="0.2">
      <c r="A10" s="169"/>
      <c r="B10" s="330" t="s">
        <v>327</v>
      </c>
      <c r="C10" s="331"/>
      <c r="D10" s="177">
        <v>20</v>
      </c>
      <c r="E10" s="177">
        <v>17</v>
      </c>
      <c r="F10" s="178">
        <v>500</v>
      </c>
      <c r="H10" s="179" t="s">
        <v>371</v>
      </c>
      <c r="I10" s="177">
        <v>11</v>
      </c>
      <c r="J10" s="177">
        <v>9</v>
      </c>
      <c r="K10" s="178">
        <v>300</v>
      </c>
    </row>
    <row r="11" spans="1:11" ht="22.5" customHeight="1" thickTop="1" thickBot="1" x14ac:dyDescent="0.2">
      <c r="F11" s="180" t="s">
        <v>35</v>
      </c>
    </row>
    <row r="12" spans="1:11" ht="21" customHeight="1" thickTop="1" thickBot="1" x14ac:dyDescent="0.2">
      <c r="B12" s="308" t="s">
        <v>424</v>
      </c>
      <c r="C12" s="309"/>
      <c r="D12" s="309"/>
      <c r="E12" s="309"/>
      <c r="F12" s="310"/>
      <c r="H12" s="308" t="s">
        <v>425</v>
      </c>
      <c r="I12" s="309"/>
      <c r="J12" s="309"/>
      <c r="K12" s="310"/>
    </row>
    <row r="13" spans="1:11" ht="18.75" customHeight="1" thickTop="1" x14ac:dyDescent="0.15">
      <c r="B13" s="333" t="s">
        <v>296</v>
      </c>
      <c r="C13" s="334"/>
      <c r="D13" s="181" t="s">
        <v>419</v>
      </c>
      <c r="E13" s="182"/>
      <c r="F13" s="339" t="s">
        <v>420</v>
      </c>
      <c r="H13" s="341" t="s">
        <v>296</v>
      </c>
      <c r="I13" s="337" t="s">
        <v>419</v>
      </c>
      <c r="J13" s="338"/>
      <c r="K13" s="339" t="s">
        <v>420</v>
      </c>
    </row>
    <row r="14" spans="1:11" ht="18.75" customHeight="1" thickBot="1" x14ac:dyDescent="0.2">
      <c r="B14" s="335"/>
      <c r="C14" s="336"/>
      <c r="D14" s="170" t="s">
        <v>421</v>
      </c>
      <c r="E14" s="170" t="s">
        <v>422</v>
      </c>
      <c r="F14" s="340"/>
      <c r="H14" s="342"/>
      <c r="I14" s="170" t="s">
        <v>421</v>
      </c>
      <c r="J14" s="170" t="s">
        <v>422</v>
      </c>
      <c r="K14" s="340"/>
    </row>
    <row r="15" spans="1:11" ht="18.75" customHeight="1" x14ac:dyDescent="0.15">
      <c r="B15" s="328" t="s">
        <v>314</v>
      </c>
      <c r="C15" s="329"/>
      <c r="D15" s="171">
        <v>11</v>
      </c>
      <c r="E15" s="171">
        <v>9</v>
      </c>
      <c r="F15" s="172">
        <v>300</v>
      </c>
      <c r="H15" s="173" t="s">
        <v>355</v>
      </c>
      <c r="I15" s="171">
        <v>11</v>
      </c>
      <c r="J15" s="171">
        <v>9</v>
      </c>
      <c r="K15" s="172">
        <v>300</v>
      </c>
    </row>
    <row r="16" spans="1:11" ht="18.75" customHeight="1" x14ac:dyDescent="0.15">
      <c r="B16" s="343" t="s">
        <v>426</v>
      </c>
      <c r="C16" s="344"/>
      <c r="D16" s="174">
        <v>18</v>
      </c>
      <c r="E16" s="174">
        <v>15</v>
      </c>
      <c r="F16" s="175">
        <v>500</v>
      </c>
      <c r="H16" s="176" t="s">
        <v>356</v>
      </c>
      <c r="I16" s="174">
        <v>18</v>
      </c>
      <c r="J16" s="174">
        <v>15</v>
      </c>
      <c r="K16" s="175">
        <v>500</v>
      </c>
    </row>
    <row r="17" spans="2:18" ht="18.75" customHeight="1" x14ac:dyDescent="0.15">
      <c r="B17" s="343" t="s">
        <v>316</v>
      </c>
      <c r="C17" s="344"/>
      <c r="D17" s="174">
        <v>11</v>
      </c>
      <c r="E17" s="174">
        <v>9</v>
      </c>
      <c r="F17" s="175">
        <v>300</v>
      </c>
      <c r="H17" s="176" t="s">
        <v>357</v>
      </c>
      <c r="I17" s="174">
        <v>30</v>
      </c>
      <c r="J17" s="174">
        <v>25</v>
      </c>
      <c r="K17" s="175">
        <v>750</v>
      </c>
    </row>
    <row r="18" spans="2:18" ht="18.75" customHeight="1" x14ac:dyDescent="0.15">
      <c r="B18" s="343" t="s">
        <v>318</v>
      </c>
      <c r="C18" s="344"/>
      <c r="D18" s="174">
        <v>13</v>
      </c>
      <c r="E18" s="174">
        <v>11</v>
      </c>
      <c r="F18" s="175">
        <v>300</v>
      </c>
      <c r="H18" s="176" t="s">
        <v>427</v>
      </c>
      <c r="I18" s="174">
        <v>8</v>
      </c>
      <c r="J18" s="174">
        <v>7</v>
      </c>
      <c r="K18" s="175">
        <v>200</v>
      </c>
    </row>
    <row r="19" spans="2:18" ht="18.75" customHeight="1" x14ac:dyDescent="0.15">
      <c r="B19" s="343" t="s">
        <v>321</v>
      </c>
      <c r="C19" s="344"/>
      <c r="D19" s="174">
        <v>11</v>
      </c>
      <c r="E19" s="174">
        <v>9</v>
      </c>
      <c r="F19" s="175">
        <v>300</v>
      </c>
      <c r="H19" s="176" t="s">
        <v>360</v>
      </c>
      <c r="I19" s="174">
        <v>6</v>
      </c>
      <c r="J19" s="174">
        <v>5</v>
      </c>
      <c r="K19" s="175">
        <v>100</v>
      </c>
    </row>
    <row r="20" spans="2:18" ht="18.75" customHeight="1" x14ac:dyDescent="0.15">
      <c r="B20" s="343" t="s">
        <v>428</v>
      </c>
      <c r="C20" s="344"/>
      <c r="D20" s="174">
        <v>8</v>
      </c>
      <c r="E20" s="174">
        <v>7</v>
      </c>
      <c r="F20" s="175">
        <v>200</v>
      </c>
      <c r="H20" s="176" t="s">
        <v>361</v>
      </c>
      <c r="I20" s="174">
        <v>11</v>
      </c>
      <c r="J20" s="174">
        <v>9</v>
      </c>
      <c r="K20" s="175">
        <v>300</v>
      </c>
    </row>
    <row r="21" spans="2:18" ht="18.75" customHeight="1" x14ac:dyDescent="0.15">
      <c r="B21" s="343"/>
      <c r="C21" s="344"/>
      <c r="D21" s="171"/>
      <c r="E21" s="171"/>
      <c r="F21" s="172"/>
      <c r="H21" s="176" t="s">
        <v>362</v>
      </c>
      <c r="I21" s="174">
        <v>20</v>
      </c>
      <c r="J21" s="174">
        <v>17</v>
      </c>
      <c r="K21" s="175">
        <v>500</v>
      </c>
    </row>
    <row r="22" spans="2:18" ht="18.75" customHeight="1" thickBot="1" x14ac:dyDescent="0.2">
      <c r="B22" s="330"/>
      <c r="C22" s="331"/>
      <c r="D22" s="177"/>
      <c r="E22" s="177"/>
      <c r="F22" s="178"/>
      <c r="H22" s="179" t="s">
        <v>363</v>
      </c>
      <c r="I22" s="177">
        <v>11</v>
      </c>
      <c r="J22" s="177">
        <v>9</v>
      </c>
      <c r="K22" s="178">
        <v>300</v>
      </c>
    </row>
    <row r="23" spans="2:18" ht="22.5" customHeight="1" thickTop="1" thickBot="1" x14ac:dyDescent="0.2">
      <c r="F23" s="180" t="s">
        <v>35</v>
      </c>
    </row>
    <row r="24" spans="2:18" ht="21" customHeight="1" thickTop="1" thickBot="1" x14ac:dyDescent="0.2">
      <c r="B24" s="308" t="s">
        <v>429</v>
      </c>
      <c r="C24" s="309"/>
      <c r="D24" s="309"/>
      <c r="E24" s="309"/>
      <c r="F24" s="310"/>
      <c r="H24" s="308" t="s">
        <v>430</v>
      </c>
      <c r="I24" s="309"/>
      <c r="J24" s="309"/>
      <c r="K24" s="310"/>
      <c r="L24" s="243"/>
      <c r="M24" s="183"/>
      <c r="N24" s="332"/>
      <c r="O24" s="332"/>
      <c r="P24" s="332"/>
      <c r="Q24" s="332"/>
      <c r="R24" s="332"/>
    </row>
    <row r="25" spans="2:18" ht="18.75" customHeight="1" thickTop="1" x14ac:dyDescent="0.15">
      <c r="B25" s="333" t="s">
        <v>296</v>
      </c>
      <c r="C25" s="334"/>
      <c r="D25" s="337" t="s">
        <v>419</v>
      </c>
      <c r="E25" s="338"/>
      <c r="F25" s="339" t="s">
        <v>420</v>
      </c>
      <c r="H25" s="341" t="s">
        <v>296</v>
      </c>
      <c r="I25" s="337" t="s">
        <v>419</v>
      </c>
      <c r="J25" s="338"/>
      <c r="K25" s="339" t="s">
        <v>420</v>
      </c>
      <c r="L25" s="45"/>
      <c r="M25" s="183"/>
      <c r="N25" s="45"/>
      <c r="O25" s="184"/>
      <c r="P25" s="184"/>
      <c r="Q25" s="184"/>
      <c r="R25" s="45"/>
    </row>
    <row r="26" spans="2:18" ht="18.75" customHeight="1" thickBot="1" x14ac:dyDescent="0.2">
      <c r="B26" s="335"/>
      <c r="C26" s="336"/>
      <c r="D26" s="170" t="s">
        <v>421</v>
      </c>
      <c r="E26" s="170" t="s">
        <v>422</v>
      </c>
      <c r="F26" s="340"/>
      <c r="H26" s="342"/>
      <c r="I26" s="170" t="s">
        <v>421</v>
      </c>
      <c r="J26" s="170" t="s">
        <v>422</v>
      </c>
      <c r="K26" s="340"/>
      <c r="L26" s="45"/>
      <c r="M26" s="183"/>
      <c r="N26" s="45"/>
      <c r="O26" s="45"/>
      <c r="P26" s="185"/>
      <c r="Q26" s="45"/>
      <c r="R26" s="45"/>
    </row>
    <row r="27" spans="2:18" ht="18.75" customHeight="1" thickBot="1" x14ac:dyDescent="0.2">
      <c r="B27" s="328" t="s">
        <v>431</v>
      </c>
      <c r="C27" s="329"/>
      <c r="D27" s="171">
        <v>15</v>
      </c>
      <c r="E27" s="171">
        <v>13</v>
      </c>
      <c r="F27" s="172" t="s">
        <v>309</v>
      </c>
      <c r="H27" s="173" t="s">
        <v>432</v>
      </c>
      <c r="I27" s="171">
        <v>8</v>
      </c>
      <c r="J27" s="171">
        <v>7</v>
      </c>
      <c r="K27" s="172">
        <v>200</v>
      </c>
      <c r="L27" s="45"/>
      <c r="M27" s="183"/>
      <c r="N27" s="45"/>
      <c r="O27" s="45"/>
      <c r="P27" s="185"/>
      <c r="Q27" s="45"/>
      <c r="R27" s="45"/>
    </row>
    <row r="28" spans="2:18" ht="18.75" customHeight="1" thickBot="1" x14ac:dyDescent="0.2">
      <c r="B28" s="328" t="s">
        <v>346</v>
      </c>
      <c r="C28" s="329"/>
      <c r="D28" s="174">
        <v>13</v>
      </c>
      <c r="E28" s="174">
        <v>11</v>
      </c>
      <c r="F28" s="175">
        <v>200</v>
      </c>
      <c r="H28" s="176" t="s">
        <v>433</v>
      </c>
      <c r="I28" s="174">
        <v>5</v>
      </c>
      <c r="J28" s="174">
        <v>4</v>
      </c>
      <c r="K28" s="175">
        <v>100</v>
      </c>
      <c r="L28" s="45"/>
      <c r="M28" s="183"/>
      <c r="N28" s="45"/>
      <c r="O28" s="45"/>
      <c r="P28" s="185"/>
      <c r="Q28" s="45"/>
      <c r="R28" s="45"/>
    </row>
    <row r="29" spans="2:18" ht="18.75" customHeight="1" thickBot="1" x14ac:dyDescent="0.2">
      <c r="B29" s="328" t="s">
        <v>348</v>
      </c>
      <c r="C29" s="329"/>
      <c r="D29" s="174">
        <v>18</v>
      </c>
      <c r="E29" s="174">
        <v>15</v>
      </c>
      <c r="F29" s="175">
        <v>300</v>
      </c>
      <c r="H29" s="186" t="s">
        <v>434</v>
      </c>
      <c r="I29" s="174">
        <v>8</v>
      </c>
      <c r="J29" s="174">
        <v>7</v>
      </c>
      <c r="K29" s="175">
        <v>200</v>
      </c>
      <c r="L29" s="45"/>
      <c r="M29" s="183"/>
      <c r="N29" s="45"/>
      <c r="O29" s="45"/>
      <c r="P29" s="185"/>
      <c r="Q29" s="45"/>
      <c r="R29" s="45"/>
    </row>
    <row r="30" spans="2:18" ht="18.75" customHeight="1" x14ac:dyDescent="0.15">
      <c r="B30" s="328" t="s">
        <v>351</v>
      </c>
      <c r="C30" s="329"/>
      <c r="D30" s="174">
        <v>5</v>
      </c>
      <c r="E30" s="174">
        <v>4</v>
      </c>
      <c r="F30" s="175">
        <v>50</v>
      </c>
      <c r="H30" s="176" t="s">
        <v>435</v>
      </c>
      <c r="I30" s="174">
        <v>11</v>
      </c>
      <c r="J30" s="174">
        <v>9</v>
      </c>
      <c r="K30" s="175">
        <v>300</v>
      </c>
      <c r="L30" s="45"/>
      <c r="M30" s="183"/>
      <c r="N30" s="45"/>
      <c r="O30" s="45"/>
      <c r="P30" s="185"/>
      <c r="Q30" s="45"/>
      <c r="R30" s="45"/>
    </row>
    <row r="31" spans="2:18" ht="18" customHeight="1" thickBot="1" x14ac:dyDescent="0.2">
      <c r="B31" s="330" t="s">
        <v>436</v>
      </c>
      <c r="C31" s="331"/>
      <c r="D31" s="177">
        <v>15</v>
      </c>
      <c r="E31" s="177">
        <v>13</v>
      </c>
      <c r="F31" s="178">
        <v>300</v>
      </c>
      <c r="H31" s="176" t="s">
        <v>437</v>
      </c>
      <c r="I31" s="174">
        <v>18</v>
      </c>
      <c r="J31" s="174">
        <v>15</v>
      </c>
      <c r="K31" s="175">
        <v>500</v>
      </c>
      <c r="L31" s="45"/>
      <c r="M31" s="183"/>
      <c r="N31" s="45"/>
      <c r="O31" s="45"/>
      <c r="P31" s="185"/>
      <c r="Q31" s="45"/>
      <c r="R31" s="45"/>
    </row>
    <row r="32" spans="2:18" ht="30" customHeight="1" thickTop="1" thickBot="1" x14ac:dyDescent="0.2">
      <c r="H32" s="187" t="s">
        <v>438</v>
      </c>
      <c r="I32" s="188">
        <v>18</v>
      </c>
      <c r="J32" s="188">
        <v>15</v>
      </c>
      <c r="K32" s="189">
        <v>500</v>
      </c>
      <c r="L32" s="45"/>
      <c r="M32" s="183"/>
      <c r="N32" s="45"/>
      <c r="O32" s="45"/>
      <c r="P32" s="185"/>
      <c r="Q32" s="45"/>
      <c r="R32" s="45"/>
    </row>
    <row r="33" spans="2:18" ht="30" customHeight="1" x14ac:dyDescent="0.15">
      <c r="D33" s="190"/>
      <c r="F33" s="180" t="s">
        <v>35</v>
      </c>
      <c r="H33" s="173" t="s">
        <v>439</v>
      </c>
      <c r="I33" s="171">
        <v>5</v>
      </c>
      <c r="J33" s="171">
        <v>4</v>
      </c>
      <c r="K33" s="172">
        <v>100</v>
      </c>
      <c r="L33" s="45"/>
      <c r="M33" s="183"/>
      <c r="N33" s="45"/>
      <c r="O33" s="45"/>
      <c r="P33" s="185"/>
      <c r="Q33" s="45"/>
      <c r="R33" s="45"/>
    </row>
    <row r="34" spans="2:18" ht="30" customHeight="1" x14ac:dyDescent="0.15">
      <c r="H34" s="176" t="s">
        <v>440</v>
      </c>
      <c r="I34" s="174">
        <v>5</v>
      </c>
      <c r="J34" s="174">
        <v>4</v>
      </c>
      <c r="K34" s="175">
        <v>100</v>
      </c>
      <c r="L34" s="45"/>
      <c r="M34" s="183"/>
      <c r="N34" s="45"/>
      <c r="O34" s="45"/>
      <c r="P34" s="185"/>
      <c r="Q34" s="45"/>
      <c r="R34" s="45"/>
    </row>
    <row r="35" spans="2:18" ht="30" customHeight="1" x14ac:dyDescent="0.15">
      <c r="H35" s="176" t="s">
        <v>441</v>
      </c>
      <c r="I35" s="174">
        <v>8</v>
      </c>
      <c r="J35" s="174">
        <v>7</v>
      </c>
      <c r="K35" s="175">
        <v>150</v>
      </c>
      <c r="L35" s="45"/>
      <c r="M35" s="183"/>
      <c r="N35" s="45"/>
      <c r="O35" s="45"/>
      <c r="P35" s="185"/>
      <c r="Q35" s="45"/>
      <c r="R35" s="45"/>
    </row>
    <row r="36" spans="2:18" ht="30" customHeight="1" x14ac:dyDescent="0.15">
      <c r="H36" s="176" t="s">
        <v>442</v>
      </c>
      <c r="I36" s="174">
        <v>8</v>
      </c>
      <c r="J36" s="174">
        <v>7</v>
      </c>
      <c r="K36" s="175">
        <v>150</v>
      </c>
      <c r="L36" s="45"/>
      <c r="M36" s="183"/>
      <c r="N36" s="45"/>
      <c r="O36" s="45"/>
      <c r="P36" s="185"/>
      <c r="Q36" s="45"/>
      <c r="R36" s="45"/>
    </row>
    <row r="37" spans="2:18" ht="30" customHeight="1" thickBot="1" x14ac:dyDescent="0.2">
      <c r="B37" s="240"/>
      <c r="C37" s="240"/>
      <c r="H37" s="191" t="s">
        <v>443</v>
      </c>
      <c r="I37" s="192">
        <v>6</v>
      </c>
      <c r="J37" s="193">
        <v>5</v>
      </c>
      <c r="K37" s="194">
        <v>100</v>
      </c>
      <c r="L37" s="45"/>
      <c r="M37" s="183"/>
      <c r="N37" s="184"/>
      <c r="O37" s="45"/>
      <c r="P37" s="185"/>
      <c r="Q37" s="45"/>
      <c r="R37" s="45"/>
    </row>
    <row r="38" spans="2:18" ht="24.95" customHeight="1" thickTop="1" x14ac:dyDescent="0.15">
      <c r="H38" s="183"/>
      <c r="I38" s="183"/>
      <c r="J38" s="183"/>
      <c r="K38" s="183"/>
      <c r="L38" s="183"/>
    </row>
  </sheetData>
  <mergeCells count="41">
    <mergeCell ref="B2:K2"/>
    <mergeCell ref="B4:F4"/>
    <mergeCell ref="H4:K4"/>
    <mergeCell ref="B5:C6"/>
    <mergeCell ref="D5:E5"/>
    <mergeCell ref="F5:F6"/>
    <mergeCell ref="H5:H6"/>
    <mergeCell ref="I5:J5"/>
    <mergeCell ref="K13:K14"/>
    <mergeCell ref="B15:C15"/>
    <mergeCell ref="B7:C7"/>
    <mergeCell ref="B8:C8"/>
    <mergeCell ref="B9:C9"/>
    <mergeCell ref="B10:C10"/>
    <mergeCell ref="B12:F12"/>
    <mergeCell ref="H12:K12"/>
    <mergeCell ref="B21:C21"/>
    <mergeCell ref="B13:C14"/>
    <mergeCell ref="F13:F14"/>
    <mergeCell ref="H13:H14"/>
    <mergeCell ref="I13:J13"/>
    <mergeCell ref="B16:C16"/>
    <mergeCell ref="B17:C17"/>
    <mergeCell ref="B18:C18"/>
    <mergeCell ref="B19:C19"/>
    <mergeCell ref="B20:C20"/>
    <mergeCell ref="B22:C22"/>
    <mergeCell ref="B24:F24"/>
    <mergeCell ref="H24:K24"/>
    <mergeCell ref="N24:R24"/>
    <mergeCell ref="B25:C26"/>
    <mergeCell ref="D25:E25"/>
    <mergeCell ref="F25:F26"/>
    <mergeCell ref="H25:H26"/>
    <mergeCell ref="I25:J25"/>
    <mergeCell ref="K25:K26"/>
    <mergeCell ref="B27:C27"/>
    <mergeCell ref="B28:C28"/>
    <mergeCell ref="B29:C29"/>
    <mergeCell ref="B30:C30"/>
    <mergeCell ref="B31:C31"/>
  </mergeCells>
  <phoneticPr fontId="1" type="noConversion"/>
  <hyperlinks>
    <hyperlink ref="F33" location="照度与节能计算!J37" display="返回计算书"/>
    <hyperlink ref="F23" location="照度与节能计算!J37" display="返回计算书"/>
    <hyperlink ref="F11" location="照度与节能计算!J37" display="返回计算书"/>
  </hyperlink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L54"/>
  <sheetViews>
    <sheetView workbookViewId="0">
      <selection activeCell="Q16" sqref="Q16"/>
    </sheetView>
  </sheetViews>
  <sheetFormatPr defaultRowHeight="13.5" x14ac:dyDescent="0.15"/>
  <cols>
    <col min="1" max="1" width="2.25" style="1" customWidth="1"/>
    <col min="2" max="2" width="12.25" style="1" customWidth="1"/>
    <col min="3" max="3" width="13" style="1" customWidth="1"/>
    <col min="4" max="4" width="10.75" style="1" customWidth="1"/>
    <col min="5" max="5" width="10.5" style="1" customWidth="1"/>
    <col min="6" max="6" width="16" style="1" customWidth="1"/>
    <col min="7" max="7" width="5.5" style="1" customWidth="1"/>
    <col min="8" max="8" width="15.625" style="1" customWidth="1"/>
    <col min="9" max="9" width="8" style="1" customWidth="1"/>
    <col min="10" max="10" width="6.125" style="1" customWidth="1"/>
    <col min="11" max="11" width="12.625" style="1" customWidth="1"/>
    <col min="12" max="12" width="1.25" style="1" customWidth="1"/>
    <col min="13" max="256" width="9" style="1"/>
    <col min="257" max="257" width="2.25" style="1" customWidth="1"/>
    <col min="258" max="258" width="12.25" style="1" customWidth="1"/>
    <col min="259" max="259" width="13" style="1" customWidth="1"/>
    <col min="260" max="260" width="10.75" style="1" customWidth="1"/>
    <col min="261" max="261" width="10.5" style="1" customWidth="1"/>
    <col min="262" max="262" width="16" style="1" customWidth="1"/>
    <col min="263" max="263" width="5.5" style="1" customWidth="1"/>
    <col min="264" max="264" width="15.625" style="1" customWidth="1"/>
    <col min="265" max="266" width="10.5" style="1" customWidth="1"/>
    <col min="267" max="267" width="16.25" style="1" customWidth="1"/>
    <col min="268" max="268" width="1.25" style="1" customWidth="1"/>
    <col min="269" max="512" width="9" style="1"/>
    <col min="513" max="513" width="2.25" style="1" customWidth="1"/>
    <col min="514" max="514" width="12.25" style="1" customWidth="1"/>
    <col min="515" max="515" width="13" style="1" customWidth="1"/>
    <col min="516" max="516" width="10.75" style="1" customWidth="1"/>
    <col min="517" max="517" width="10.5" style="1" customWidth="1"/>
    <col min="518" max="518" width="16" style="1" customWidth="1"/>
    <col min="519" max="519" width="5.5" style="1" customWidth="1"/>
    <col min="520" max="520" width="15.625" style="1" customWidth="1"/>
    <col min="521" max="522" width="10.5" style="1" customWidth="1"/>
    <col min="523" max="523" width="16.25" style="1" customWidth="1"/>
    <col min="524" max="524" width="1.25" style="1" customWidth="1"/>
    <col min="525" max="768" width="9" style="1"/>
    <col min="769" max="769" width="2.25" style="1" customWidth="1"/>
    <col min="770" max="770" width="12.25" style="1" customWidth="1"/>
    <col min="771" max="771" width="13" style="1" customWidth="1"/>
    <col min="772" max="772" width="10.75" style="1" customWidth="1"/>
    <col min="773" max="773" width="10.5" style="1" customWidth="1"/>
    <col min="774" max="774" width="16" style="1" customWidth="1"/>
    <col min="775" max="775" width="5.5" style="1" customWidth="1"/>
    <col min="776" max="776" width="15.625" style="1" customWidth="1"/>
    <col min="777" max="778" width="10.5" style="1" customWidth="1"/>
    <col min="779" max="779" width="16.25" style="1" customWidth="1"/>
    <col min="780" max="780" width="1.25" style="1" customWidth="1"/>
    <col min="781" max="1024" width="9" style="1"/>
    <col min="1025" max="1025" width="2.25" style="1" customWidth="1"/>
    <col min="1026" max="1026" width="12.25" style="1" customWidth="1"/>
    <col min="1027" max="1027" width="13" style="1" customWidth="1"/>
    <col min="1028" max="1028" width="10.75" style="1" customWidth="1"/>
    <col min="1029" max="1029" width="10.5" style="1" customWidth="1"/>
    <col min="1030" max="1030" width="16" style="1" customWidth="1"/>
    <col min="1031" max="1031" width="5.5" style="1" customWidth="1"/>
    <col min="1032" max="1032" width="15.625" style="1" customWidth="1"/>
    <col min="1033" max="1034" width="10.5" style="1" customWidth="1"/>
    <col min="1035" max="1035" width="16.25" style="1" customWidth="1"/>
    <col min="1036" max="1036" width="1.25" style="1" customWidth="1"/>
    <col min="1037" max="1280" width="9" style="1"/>
    <col min="1281" max="1281" width="2.25" style="1" customWidth="1"/>
    <col min="1282" max="1282" width="12.25" style="1" customWidth="1"/>
    <col min="1283" max="1283" width="13" style="1" customWidth="1"/>
    <col min="1284" max="1284" width="10.75" style="1" customWidth="1"/>
    <col min="1285" max="1285" width="10.5" style="1" customWidth="1"/>
    <col min="1286" max="1286" width="16" style="1" customWidth="1"/>
    <col min="1287" max="1287" width="5.5" style="1" customWidth="1"/>
    <col min="1288" max="1288" width="15.625" style="1" customWidth="1"/>
    <col min="1289" max="1290" width="10.5" style="1" customWidth="1"/>
    <col min="1291" max="1291" width="16.25" style="1" customWidth="1"/>
    <col min="1292" max="1292" width="1.25" style="1" customWidth="1"/>
    <col min="1293" max="1536" width="9" style="1"/>
    <col min="1537" max="1537" width="2.25" style="1" customWidth="1"/>
    <col min="1538" max="1538" width="12.25" style="1" customWidth="1"/>
    <col min="1539" max="1539" width="13" style="1" customWidth="1"/>
    <col min="1540" max="1540" width="10.75" style="1" customWidth="1"/>
    <col min="1541" max="1541" width="10.5" style="1" customWidth="1"/>
    <col min="1542" max="1542" width="16" style="1" customWidth="1"/>
    <col min="1543" max="1543" width="5.5" style="1" customWidth="1"/>
    <col min="1544" max="1544" width="15.625" style="1" customWidth="1"/>
    <col min="1545" max="1546" width="10.5" style="1" customWidth="1"/>
    <col min="1547" max="1547" width="16.25" style="1" customWidth="1"/>
    <col min="1548" max="1548" width="1.25" style="1" customWidth="1"/>
    <col min="1549" max="1792" width="9" style="1"/>
    <col min="1793" max="1793" width="2.25" style="1" customWidth="1"/>
    <col min="1794" max="1794" width="12.25" style="1" customWidth="1"/>
    <col min="1795" max="1795" width="13" style="1" customWidth="1"/>
    <col min="1796" max="1796" width="10.75" style="1" customWidth="1"/>
    <col min="1797" max="1797" width="10.5" style="1" customWidth="1"/>
    <col min="1798" max="1798" width="16" style="1" customWidth="1"/>
    <col min="1799" max="1799" width="5.5" style="1" customWidth="1"/>
    <col min="1800" max="1800" width="15.625" style="1" customWidth="1"/>
    <col min="1801" max="1802" width="10.5" style="1" customWidth="1"/>
    <col min="1803" max="1803" width="16.25" style="1" customWidth="1"/>
    <col min="1804" max="1804" width="1.25" style="1" customWidth="1"/>
    <col min="1805" max="2048" width="9" style="1"/>
    <col min="2049" max="2049" width="2.25" style="1" customWidth="1"/>
    <col min="2050" max="2050" width="12.25" style="1" customWidth="1"/>
    <col min="2051" max="2051" width="13" style="1" customWidth="1"/>
    <col min="2052" max="2052" width="10.75" style="1" customWidth="1"/>
    <col min="2053" max="2053" width="10.5" style="1" customWidth="1"/>
    <col min="2054" max="2054" width="16" style="1" customWidth="1"/>
    <col min="2055" max="2055" width="5.5" style="1" customWidth="1"/>
    <col min="2056" max="2056" width="15.625" style="1" customWidth="1"/>
    <col min="2057" max="2058" width="10.5" style="1" customWidth="1"/>
    <col min="2059" max="2059" width="16.25" style="1" customWidth="1"/>
    <col min="2060" max="2060" width="1.25" style="1" customWidth="1"/>
    <col min="2061" max="2304" width="9" style="1"/>
    <col min="2305" max="2305" width="2.25" style="1" customWidth="1"/>
    <col min="2306" max="2306" width="12.25" style="1" customWidth="1"/>
    <col min="2307" max="2307" width="13" style="1" customWidth="1"/>
    <col min="2308" max="2308" width="10.75" style="1" customWidth="1"/>
    <col min="2309" max="2309" width="10.5" style="1" customWidth="1"/>
    <col min="2310" max="2310" width="16" style="1" customWidth="1"/>
    <col min="2311" max="2311" width="5.5" style="1" customWidth="1"/>
    <col min="2312" max="2312" width="15.625" style="1" customWidth="1"/>
    <col min="2313" max="2314" width="10.5" style="1" customWidth="1"/>
    <col min="2315" max="2315" width="16.25" style="1" customWidth="1"/>
    <col min="2316" max="2316" width="1.25" style="1" customWidth="1"/>
    <col min="2317" max="2560" width="9" style="1"/>
    <col min="2561" max="2561" width="2.25" style="1" customWidth="1"/>
    <col min="2562" max="2562" width="12.25" style="1" customWidth="1"/>
    <col min="2563" max="2563" width="13" style="1" customWidth="1"/>
    <col min="2564" max="2564" width="10.75" style="1" customWidth="1"/>
    <col min="2565" max="2565" width="10.5" style="1" customWidth="1"/>
    <col min="2566" max="2566" width="16" style="1" customWidth="1"/>
    <col min="2567" max="2567" width="5.5" style="1" customWidth="1"/>
    <col min="2568" max="2568" width="15.625" style="1" customWidth="1"/>
    <col min="2569" max="2570" width="10.5" style="1" customWidth="1"/>
    <col min="2571" max="2571" width="16.25" style="1" customWidth="1"/>
    <col min="2572" max="2572" width="1.25" style="1" customWidth="1"/>
    <col min="2573" max="2816" width="9" style="1"/>
    <col min="2817" max="2817" width="2.25" style="1" customWidth="1"/>
    <col min="2818" max="2818" width="12.25" style="1" customWidth="1"/>
    <col min="2819" max="2819" width="13" style="1" customWidth="1"/>
    <col min="2820" max="2820" width="10.75" style="1" customWidth="1"/>
    <col min="2821" max="2821" width="10.5" style="1" customWidth="1"/>
    <col min="2822" max="2822" width="16" style="1" customWidth="1"/>
    <col min="2823" max="2823" width="5.5" style="1" customWidth="1"/>
    <col min="2824" max="2824" width="15.625" style="1" customWidth="1"/>
    <col min="2825" max="2826" width="10.5" style="1" customWidth="1"/>
    <col min="2827" max="2827" width="16.25" style="1" customWidth="1"/>
    <col min="2828" max="2828" width="1.25" style="1" customWidth="1"/>
    <col min="2829" max="3072" width="9" style="1"/>
    <col min="3073" max="3073" width="2.25" style="1" customWidth="1"/>
    <col min="3074" max="3074" width="12.25" style="1" customWidth="1"/>
    <col min="3075" max="3075" width="13" style="1" customWidth="1"/>
    <col min="3076" max="3076" width="10.75" style="1" customWidth="1"/>
    <col min="3077" max="3077" width="10.5" style="1" customWidth="1"/>
    <col min="3078" max="3078" width="16" style="1" customWidth="1"/>
    <col min="3079" max="3079" width="5.5" style="1" customWidth="1"/>
    <col min="3080" max="3080" width="15.625" style="1" customWidth="1"/>
    <col min="3081" max="3082" width="10.5" style="1" customWidth="1"/>
    <col min="3083" max="3083" width="16.25" style="1" customWidth="1"/>
    <col min="3084" max="3084" width="1.25" style="1" customWidth="1"/>
    <col min="3085" max="3328" width="9" style="1"/>
    <col min="3329" max="3329" width="2.25" style="1" customWidth="1"/>
    <col min="3330" max="3330" width="12.25" style="1" customWidth="1"/>
    <col min="3331" max="3331" width="13" style="1" customWidth="1"/>
    <col min="3332" max="3332" width="10.75" style="1" customWidth="1"/>
    <col min="3333" max="3333" width="10.5" style="1" customWidth="1"/>
    <col min="3334" max="3334" width="16" style="1" customWidth="1"/>
    <col min="3335" max="3335" width="5.5" style="1" customWidth="1"/>
    <col min="3336" max="3336" width="15.625" style="1" customWidth="1"/>
    <col min="3337" max="3338" width="10.5" style="1" customWidth="1"/>
    <col min="3339" max="3339" width="16.25" style="1" customWidth="1"/>
    <col min="3340" max="3340" width="1.25" style="1" customWidth="1"/>
    <col min="3341" max="3584" width="9" style="1"/>
    <col min="3585" max="3585" width="2.25" style="1" customWidth="1"/>
    <col min="3586" max="3586" width="12.25" style="1" customWidth="1"/>
    <col min="3587" max="3587" width="13" style="1" customWidth="1"/>
    <col min="3588" max="3588" width="10.75" style="1" customWidth="1"/>
    <col min="3589" max="3589" width="10.5" style="1" customWidth="1"/>
    <col min="3590" max="3590" width="16" style="1" customWidth="1"/>
    <col min="3591" max="3591" width="5.5" style="1" customWidth="1"/>
    <col min="3592" max="3592" width="15.625" style="1" customWidth="1"/>
    <col min="3593" max="3594" width="10.5" style="1" customWidth="1"/>
    <col min="3595" max="3595" width="16.25" style="1" customWidth="1"/>
    <col min="3596" max="3596" width="1.25" style="1" customWidth="1"/>
    <col min="3597" max="3840" width="9" style="1"/>
    <col min="3841" max="3841" width="2.25" style="1" customWidth="1"/>
    <col min="3842" max="3842" width="12.25" style="1" customWidth="1"/>
    <col min="3843" max="3843" width="13" style="1" customWidth="1"/>
    <col min="3844" max="3844" width="10.75" style="1" customWidth="1"/>
    <col min="3845" max="3845" width="10.5" style="1" customWidth="1"/>
    <col min="3846" max="3846" width="16" style="1" customWidth="1"/>
    <col min="3847" max="3847" width="5.5" style="1" customWidth="1"/>
    <col min="3848" max="3848" width="15.625" style="1" customWidth="1"/>
    <col min="3849" max="3850" width="10.5" style="1" customWidth="1"/>
    <col min="3851" max="3851" width="16.25" style="1" customWidth="1"/>
    <col min="3852" max="3852" width="1.25" style="1" customWidth="1"/>
    <col min="3853" max="4096" width="9" style="1"/>
    <col min="4097" max="4097" width="2.25" style="1" customWidth="1"/>
    <col min="4098" max="4098" width="12.25" style="1" customWidth="1"/>
    <col min="4099" max="4099" width="13" style="1" customWidth="1"/>
    <col min="4100" max="4100" width="10.75" style="1" customWidth="1"/>
    <col min="4101" max="4101" width="10.5" style="1" customWidth="1"/>
    <col min="4102" max="4102" width="16" style="1" customWidth="1"/>
    <col min="4103" max="4103" width="5.5" style="1" customWidth="1"/>
    <col min="4104" max="4104" width="15.625" style="1" customWidth="1"/>
    <col min="4105" max="4106" width="10.5" style="1" customWidth="1"/>
    <col min="4107" max="4107" width="16.25" style="1" customWidth="1"/>
    <col min="4108" max="4108" width="1.25" style="1" customWidth="1"/>
    <col min="4109" max="4352" width="9" style="1"/>
    <col min="4353" max="4353" width="2.25" style="1" customWidth="1"/>
    <col min="4354" max="4354" width="12.25" style="1" customWidth="1"/>
    <col min="4355" max="4355" width="13" style="1" customWidth="1"/>
    <col min="4356" max="4356" width="10.75" style="1" customWidth="1"/>
    <col min="4357" max="4357" width="10.5" style="1" customWidth="1"/>
    <col min="4358" max="4358" width="16" style="1" customWidth="1"/>
    <col min="4359" max="4359" width="5.5" style="1" customWidth="1"/>
    <col min="4360" max="4360" width="15.625" style="1" customWidth="1"/>
    <col min="4361" max="4362" width="10.5" style="1" customWidth="1"/>
    <col min="4363" max="4363" width="16.25" style="1" customWidth="1"/>
    <col min="4364" max="4364" width="1.25" style="1" customWidth="1"/>
    <col min="4365" max="4608" width="9" style="1"/>
    <col min="4609" max="4609" width="2.25" style="1" customWidth="1"/>
    <col min="4610" max="4610" width="12.25" style="1" customWidth="1"/>
    <col min="4611" max="4611" width="13" style="1" customWidth="1"/>
    <col min="4612" max="4612" width="10.75" style="1" customWidth="1"/>
    <col min="4613" max="4613" width="10.5" style="1" customWidth="1"/>
    <col min="4614" max="4614" width="16" style="1" customWidth="1"/>
    <col min="4615" max="4615" width="5.5" style="1" customWidth="1"/>
    <col min="4616" max="4616" width="15.625" style="1" customWidth="1"/>
    <col min="4617" max="4618" width="10.5" style="1" customWidth="1"/>
    <col min="4619" max="4619" width="16.25" style="1" customWidth="1"/>
    <col min="4620" max="4620" width="1.25" style="1" customWidth="1"/>
    <col min="4621" max="4864" width="9" style="1"/>
    <col min="4865" max="4865" width="2.25" style="1" customWidth="1"/>
    <col min="4866" max="4866" width="12.25" style="1" customWidth="1"/>
    <col min="4867" max="4867" width="13" style="1" customWidth="1"/>
    <col min="4868" max="4868" width="10.75" style="1" customWidth="1"/>
    <col min="4869" max="4869" width="10.5" style="1" customWidth="1"/>
    <col min="4870" max="4870" width="16" style="1" customWidth="1"/>
    <col min="4871" max="4871" width="5.5" style="1" customWidth="1"/>
    <col min="4872" max="4872" width="15.625" style="1" customWidth="1"/>
    <col min="4873" max="4874" width="10.5" style="1" customWidth="1"/>
    <col min="4875" max="4875" width="16.25" style="1" customWidth="1"/>
    <col min="4876" max="4876" width="1.25" style="1" customWidth="1"/>
    <col min="4877" max="5120" width="9" style="1"/>
    <col min="5121" max="5121" width="2.25" style="1" customWidth="1"/>
    <col min="5122" max="5122" width="12.25" style="1" customWidth="1"/>
    <col min="5123" max="5123" width="13" style="1" customWidth="1"/>
    <col min="5124" max="5124" width="10.75" style="1" customWidth="1"/>
    <col min="5125" max="5125" width="10.5" style="1" customWidth="1"/>
    <col min="5126" max="5126" width="16" style="1" customWidth="1"/>
    <col min="5127" max="5127" width="5.5" style="1" customWidth="1"/>
    <col min="5128" max="5128" width="15.625" style="1" customWidth="1"/>
    <col min="5129" max="5130" width="10.5" style="1" customWidth="1"/>
    <col min="5131" max="5131" width="16.25" style="1" customWidth="1"/>
    <col min="5132" max="5132" width="1.25" style="1" customWidth="1"/>
    <col min="5133" max="5376" width="9" style="1"/>
    <col min="5377" max="5377" width="2.25" style="1" customWidth="1"/>
    <col min="5378" max="5378" width="12.25" style="1" customWidth="1"/>
    <col min="5379" max="5379" width="13" style="1" customWidth="1"/>
    <col min="5380" max="5380" width="10.75" style="1" customWidth="1"/>
    <col min="5381" max="5381" width="10.5" style="1" customWidth="1"/>
    <col min="5382" max="5382" width="16" style="1" customWidth="1"/>
    <col min="5383" max="5383" width="5.5" style="1" customWidth="1"/>
    <col min="5384" max="5384" width="15.625" style="1" customWidth="1"/>
    <col min="5385" max="5386" width="10.5" style="1" customWidth="1"/>
    <col min="5387" max="5387" width="16.25" style="1" customWidth="1"/>
    <col min="5388" max="5388" width="1.25" style="1" customWidth="1"/>
    <col min="5389" max="5632" width="9" style="1"/>
    <col min="5633" max="5633" width="2.25" style="1" customWidth="1"/>
    <col min="5634" max="5634" width="12.25" style="1" customWidth="1"/>
    <col min="5635" max="5635" width="13" style="1" customWidth="1"/>
    <col min="5636" max="5636" width="10.75" style="1" customWidth="1"/>
    <col min="5637" max="5637" width="10.5" style="1" customWidth="1"/>
    <col min="5638" max="5638" width="16" style="1" customWidth="1"/>
    <col min="5639" max="5639" width="5.5" style="1" customWidth="1"/>
    <col min="5640" max="5640" width="15.625" style="1" customWidth="1"/>
    <col min="5641" max="5642" width="10.5" style="1" customWidth="1"/>
    <col min="5643" max="5643" width="16.25" style="1" customWidth="1"/>
    <col min="5644" max="5644" width="1.25" style="1" customWidth="1"/>
    <col min="5645" max="5888" width="9" style="1"/>
    <col min="5889" max="5889" width="2.25" style="1" customWidth="1"/>
    <col min="5890" max="5890" width="12.25" style="1" customWidth="1"/>
    <col min="5891" max="5891" width="13" style="1" customWidth="1"/>
    <col min="5892" max="5892" width="10.75" style="1" customWidth="1"/>
    <col min="5893" max="5893" width="10.5" style="1" customWidth="1"/>
    <col min="5894" max="5894" width="16" style="1" customWidth="1"/>
    <col min="5895" max="5895" width="5.5" style="1" customWidth="1"/>
    <col min="5896" max="5896" width="15.625" style="1" customWidth="1"/>
    <col min="5897" max="5898" width="10.5" style="1" customWidth="1"/>
    <col min="5899" max="5899" width="16.25" style="1" customWidth="1"/>
    <col min="5900" max="5900" width="1.25" style="1" customWidth="1"/>
    <col min="5901" max="6144" width="9" style="1"/>
    <col min="6145" max="6145" width="2.25" style="1" customWidth="1"/>
    <col min="6146" max="6146" width="12.25" style="1" customWidth="1"/>
    <col min="6147" max="6147" width="13" style="1" customWidth="1"/>
    <col min="6148" max="6148" width="10.75" style="1" customWidth="1"/>
    <col min="6149" max="6149" width="10.5" style="1" customWidth="1"/>
    <col min="6150" max="6150" width="16" style="1" customWidth="1"/>
    <col min="6151" max="6151" width="5.5" style="1" customWidth="1"/>
    <col min="6152" max="6152" width="15.625" style="1" customWidth="1"/>
    <col min="6153" max="6154" width="10.5" style="1" customWidth="1"/>
    <col min="6155" max="6155" width="16.25" style="1" customWidth="1"/>
    <col min="6156" max="6156" width="1.25" style="1" customWidth="1"/>
    <col min="6157" max="6400" width="9" style="1"/>
    <col min="6401" max="6401" width="2.25" style="1" customWidth="1"/>
    <col min="6402" max="6402" width="12.25" style="1" customWidth="1"/>
    <col min="6403" max="6403" width="13" style="1" customWidth="1"/>
    <col min="6404" max="6404" width="10.75" style="1" customWidth="1"/>
    <col min="6405" max="6405" width="10.5" style="1" customWidth="1"/>
    <col min="6406" max="6406" width="16" style="1" customWidth="1"/>
    <col min="6407" max="6407" width="5.5" style="1" customWidth="1"/>
    <col min="6408" max="6408" width="15.625" style="1" customWidth="1"/>
    <col min="6409" max="6410" width="10.5" style="1" customWidth="1"/>
    <col min="6411" max="6411" width="16.25" style="1" customWidth="1"/>
    <col min="6412" max="6412" width="1.25" style="1" customWidth="1"/>
    <col min="6413" max="6656" width="9" style="1"/>
    <col min="6657" max="6657" width="2.25" style="1" customWidth="1"/>
    <col min="6658" max="6658" width="12.25" style="1" customWidth="1"/>
    <col min="6659" max="6659" width="13" style="1" customWidth="1"/>
    <col min="6660" max="6660" width="10.75" style="1" customWidth="1"/>
    <col min="6661" max="6661" width="10.5" style="1" customWidth="1"/>
    <col min="6662" max="6662" width="16" style="1" customWidth="1"/>
    <col min="6663" max="6663" width="5.5" style="1" customWidth="1"/>
    <col min="6664" max="6664" width="15.625" style="1" customWidth="1"/>
    <col min="6665" max="6666" width="10.5" style="1" customWidth="1"/>
    <col min="6667" max="6667" width="16.25" style="1" customWidth="1"/>
    <col min="6668" max="6668" width="1.25" style="1" customWidth="1"/>
    <col min="6669" max="6912" width="9" style="1"/>
    <col min="6913" max="6913" width="2.25" style="1" customWidth="1"/>
    <col min="6914" max="6914" width="12.25" style="1" customWidth="1"/>
    <col min="6915" max="6915" width="13" style="1" customWidth="1"/>
    <col min="6916" max="6916" width="10.75" style="1" customWidth="1"/>
    <col min="6917" max="6917" width="10.5" style="1" customWidth="1"/>
    <col min="6918" max="6918" width="16" style="1" customWidth="1"/>
    <col min="6919" max="6919" width="5.5" style="1" customWidth="1"/>
    <col min="6920" max="6920" width="15.625" style="1" customWidth="1"/>
    <col min="6921" max="6922" width="10.5" style="1" customWidth="1"/>
    <col min="6923" max="6923" width="16.25" style="1" customWidth="1"/>
    <col min="6924" max="6924" width="1.25" style="1" customWidth="1"/>
    <col min="6925" max="7168" width="9" style="1"/>
    <col min="7169" max="7169" width="2.25" style="1" customWidth="1"/>
    <col min="7170" max="7170" width="12.25" style="1" customWidth="1"/>
    <col min="7171" max="7171" width="13" style="1" customWidth="1"/>
    <col min="7172" max="7172" width="10.75" style="1" customWidth="1"/>
    <col min="7173" max="7173" width="10.5" style="1" customWidth="1"/>
    <col min="7174" max="7174" width="16" style="1" customWidth="1"/>
    <col min="7175" max="7175" width="5.5" style="1" customWidth="1"/>
    <col min="7176" max="7176" width="15.625" style="1" customWidth="1"/>
    <col min="7177" max="7178" width="10.5" style="1" customWidth="1"/>
    <col min="7179" max="7179" width="16.25" style="1" customWidth="1"/>
    <col min="7180" max="7180" width="1.25" style="1" customWidth="1"/>
    <col min="7181" max="7424" width="9" style="1"/>
    <col min="7425" max="7425" width="2.25" style="1" customWidth="1"/>
    <col min="7426" max="7426" width="12.25" style="1" customWidth="1"/>
    <col min="7427" max="7427" width="13" style="1" customWidth="1"/>
    <col min="7428" max="7428" width="10.75" style="1" customWidth="1"/>
    <col min="7429" max="7429" width="10.5" style="1" customWidth="1"/>
    <col min="7430" max="7430" width="16" style="1" customWidth="1"/>
    <col min="7431" max="7431" width="5.5" style="1" customWidth="1"/>
    <col min="7432" max="7432" width="15.625" style="1" customWidth="1"/>
    <col min="7433" max="7434" width="10.5" style="1" customWidth="1"/>
    <col min="7435" max="7435" width="16.25" style="1" customWidth="1"/>
    <col min="7436" max="7436" width="1.25" style="1" customWidth="1"/>
    <col min="7437" max="7680" width="9" style="1"/>
    <col min="7681" max="7681" width="2.25" style="1" customWidth="1"/>
    <col min="7682" max="7682" width="12.25" style="1" customWidth="1"/>
    <col min="7683" max="7683" width="13" style="1" customWidth="1"/>
    <col min="7684" max="7684" width="10.75" style="1" customWidth="1"/>
    <col min="7685" max="7685" width="10.5" style="1" customWidth="1"/>
    <col min="7686" max="7686" width="16" style="1" customWidth="1"/>
    <col min="7687" max="7687" width="5.5" style="1" customWidth="1"/>
    <col min="7688" max="7688" width="15.625" style="1" customWidth="1"/>
    <col min="7689" max="7690" width="10.5" style="1" customWidth="1"/>
    <col min="7691" max="7691" width="16.25" style="1" customWidth="1"/>
    <col min="7692" max="7692" width="1.25" style="1" customWidth="1"/>
    <col min="7693" max="7936" width="9" style="1"/>
    <col min="7937" max="7937" width="2.25" style="1" customWidth="1"/>
    <col min="7938" max="7938" width="12.25" style="1" customWidth="1"/>
    <col min="7939" max="7939" width="13" style="1" customWidth="1"/>
    <col min="7940" max="7940" width="10.75" style="1" customWidth="1"/>
    <col min="7941" max="7941" width="10.5" style="1" customWidth="1"/>
    <col min="7942" max="7942" width="16" style="1" customWidth="1"/>
    <col min="7943" max="7943" width="5.5" style="1" customWidth="1"/>
    <col min="7944" max="7944" width="15.625" style="1" customWidth="1"/>
    <col min="7945" max="7946" width="10.5" style="1" customWidth="1"/>
    <col min="7947" max="7947" width="16.25" style="1" customWidth="1"/>
    <col min="7948" max="7948" width="1.25" style="1" customWidth="1"/>
    <col min="7949" max="8192" width="9" style="1"/>
    <col min="8193" max="8193" width="2.25" style="1" customWidth="1"/>
    <col min="8194" max="8194" width="12.25" style="1" customWidth="1"/>
    <col min="8195" max="8195" width="13" style="1" customWidth="1"/>
    <col min="8196" max="8196" width="10.75" style="1" customWidth="1"/>
    <col min="8197" max="8197" width="10.5" style="1" customWidth="1"/>
    <col min="8198" max="8198" width="16" style="1" customWidth="1"/>
    <col min="8199" max="8199" width="5.5" style="1" customWidth="1"/>
    <col min="8200" max="8200" width="15.625" style="1" customWidth="1"/>
    <col min="8201" max="8202" width="10.5" style="1" customWidth="1"/>
    <col min="8203" max="8203" width="16.25" style="1" customWidth="1"/>
    <col min="8204" max="8204" width="1.25" style="1" customWidth="1"/>
    <col min="8205" max="8448" width="9" style="1"/>
    <col min="8449" max="8449" width="2.25" style="1" customWidth="1"/>
    <col min="8450" max="8450" width="12.25" style="1" customWidth="1"/>
    <col min="8451" max="8451" width="13" style="1" customWidth="1"/>
    <col min="8452" max="8452" width="10.75" style="1" customWidth="1"/>
    <col min="8453" max="8453" width="10.5" style="1" customWidth="1"/>
    <col min="8454" max="8454" width="16" style="1" customWidth="1"/>
    <col min="8455" max="8455" width="5.5" style="1" customWidth="1"/>
    <col min="8456" max="8456" width="15.625" style="1" customWidth="1"/>
    <col min="8457" max="8458" width="10.5" style="1" customWidth="1"/>
    <col min="8459" max="8459" width="16.25" style="1" customWidth="1"/>
    <col min="8460" max="8460" width="1.25" style="1" customWidth="1"/>
    <col min="8461" max="8704" width="9" style="1"/>
    <col min="8705" max="8705" width="2.25" style="1" customWidth="1"/>
    <col min="8706" max="8706" width="12.25" style="1" customWidth="1"/>
    <col min="8707" max="8707" width="13" style="1" customWidth="1"/>
    <col min="8708" max="8708" width="10.75" style="1" customWidth="1"/>
    <col min="8709" max="8709" width="10.5" style="1" customWidth="1"/>
    <col min="8710" max="8710" width="16" style="1" customWidth="1"/>
    <col min="8711" max="8711" width="5.5" style="1" customWidth="1"/>
    <col min="8712" max="8712" width="15.625" style="1" customWidth="1"/>
    <col min="8713" max="8714" width="10.5" style="1" customWidth="1"/>
    <col min="8715" max="8715" width="16.25" style="1" customWidth="1"/>
    <col min="8716" max="8716" width="1.25" style="1" customWidth="1"/>
    <col min="8717" max="8960" width="9" style="1"/>
    <col min="8961" max="8961" width="2.25" style="1" customWidth="1"/>
    <col min="8962" max="8962" width="12.25" style="1" customWidth="1"/>
    <col min="8963" max="8963" width="13" style="1" customWidth="1"/>
    <col min="8964" max="8964" width="10.75" style="1" customWidth="1"/>
    <col min="8965" max="8965" width="10.5" style="1" customWidth="1"/>
    <col min="8966" max="8966" width="16" style="1" customWidth="1"/>
    <col min="8967" max="8967" width="5.5" style="1" customWidth="1"/>
    <col min="8968" max="8968" width="15.625" style="1" customWidth="1"/>
    <col min="8969" max="8970" width="10.5" style="1" customWidth="1"/>
    <col min="8971" max="8971" width="16.25" style="1" customWidth="1"/>
    <col min="8972" max="8972" width="1.25" style="1" customWidth="1"/>
    <col min="8973" max="9216" width="9" style="1"/>
    <col min="9217" max="9217" width="2.25" style="1" customWidth="1"/>
    <col min="9218" max="9218" width="12.25" style="1" customWidth="1"/>
    <col min="9219" max="9219" width="13" style="1" customWidth="1"/>
    <col min="9220" max="9220" width="10.75" style="1" customWidth="1"/>
    <col min="9221" max="9221" width="10.5" style="1" customWidth="1"/>
    <col min="9222" max="9222" width="16" style="1" customWidth="1"/>
    <col min="9223" max="9223" width="5.5" style="1" customWidth="1"/>
    <col min="9224" max="9224" width="15.625" style="1" customWidth="1"/>
    <col min="9225" max="9226" width="10.5" style="1" customWidth="1"/>
    <col min="9227" max="9227" width="16.25" style="1" customWidth="1"/>
    <col min="9228" max="9228" width="1.25" style="1" customWidth="1"/>
    <col min="9229" max="9472" width="9" style="1"/>
    <col min="9473" max="9473" width="2.25" style="1" customWidth="1"/>
    <col min="9474" max="9474" width="12.25" style="1" customWidth="1"/>
    <col min="9475" max="9475" width="13" style="1" customWidth="1"/>
    <col min="9476" max="9476" width="10.75" style="1" customWidth="1"/>
    <col min="9477" max="9477" width="10.5" style="1" customWidth="1"/>
    <col min="9478" max="9478" width="16" style="1" customWidth="1"/>
    <col min="9479" max="9479" width="5.5" style="1" customWidth="1"/>
    <col min="9480" max="9480" width="15.625" style="1" customWidth="1"/>
    <col min="9481" max="9482" width="10.5" style="1" customWidth="1"/>
    <col min="9483" max="9483" width="16.25" style="1" customWidth="1"/>
    <col min="9484" max="9484" width="1.25" style="1" customWidth="1"/>
    <col min="9485" max="9728" width="9" style="1"/>
    <col min="9729" max="9729" width="2.25" style="1" customWidth="1"/>
    <col min="9730" max="9730" width="12.25" style="1" customWidth="1"/>
    <col min="9731" max="9731" width="13" style="1" customWidth="1"/>
    <col min="9732" max="9732" width="10.75" style="1" customWidth="1"/>
    <col min="9733" max="9733" width="10.5" style="1" customWidth="1"/>
    <col min="9734" max="9734" width="16" style="1" customWidth="1"/>
    <col min="9735" max="9735" width="5.5" style="1" customWidth="1"/>
    <col min="9736" max="9736" width="15.625" style="1" customWidth="1"/>
    <col min="9737" max="9738" width="10.5" style="1" customWidth="1"/>
    <col min="9739" max="9739" width="16.25" style="1" customWidth="1"/>
    <col min="9740" max="9740" width="1.25" style="1" customWidth="1"/>
    <col min="9741" max="9984" width="9" style="1"/>
    <col min="9985" max="9985" width="2.25" style="1" customWidth="1"/>
    <col min="9986" max="9986" width="12.25" style="1" customWidth="1"/>
    <col min="9987" max="9987" width="13" style="1" customWidth="1"/>
    <col min="9988" max="9988" width="10.75" style="1" customWidth="1"/>
    <col min="9989" max="9989" width="10.5" style="1" customWidth="1"/>
    <col min="9990" max="9990" width="16" style="1" customWidth="1"/>
    <col min="9991" max="9991" width="5.5" style="1" customWidth="1"/>
    <col min="9992" max="9992" width="15.625" style="1" customWidth="1"/>
    <col min="9993" max="9994" width="10.5" style="1" customWidth="1"/>
    <col min="9995" max="9995" width="16.25" style="1" customWidth="1"/>
    <col min="9996" max="9996" width="1.25" style="1" customWidth="1"/>
    <col min="9997" max="10240" width="9" style="1"/>
    <col min="10241" max="10241" width="2.25" style="1" customWidth="1"/>
    <col min="10242" max="10242" width="12.25" style="1" customWidth="1"/>
    <col min="10243" max="10243" width="13" style="1" customWidth="1"/>
    <col min="10244" max="10244" width="10.75" style="1" customWidth="1"/>
    <col min="10245" max="10245" width="10.5" style="1" customWidth="1"/>
    <col min="10246" max="10246" width="16" style="1" customWidth="1"/>
    <col min="10247" max="10247" width="5.5" style="1" customWidth="1"/>
    <col min="10248" max="10248" width="15.625" style="1" customWidth="1"/>
    <col min="10249" max="10250" width="10.5" style="1" customWidth="1"/>
    <col min="10251" max="10251" width="16.25" style="1" customWidth="1"/>
    <col min="10252" max="10252" width="1.25" style="1" customWidth="1"/>
    <col min="10253" max="10496" width="9" style="1"/>
    <col min="10497" max="10497" width="2.25" style="1" customWidth="1"/>
    <col min="10498" max="10498" width="12.25" style="1" customWidth="1"/>
    <col min="10499" max="10499" width="13" style="1" customWidth="1"/>
    <col min="10500" max="10500" width="10.75" style="1" customWidth="1"/>
    <col min="10501" max="10501" width="10.5" style="1" customWidth="1"/>
    <col min="10502" max="10502" width="16" style="1" customWidth="1"/>
    <col min="10503" max="10503" width="5.5" style="1" customWidth="1"/>
    <col min="10504" max="10504" width="15.625" style="1" customWidth="1"/>
    <col min="10505" max="10506" width="10.5" style="1" customWidth="1"/>
    <col min="10507" max="10507" width="16.25" style="1" customWidth="1"/>
    <col min="10508" max="10508" width="1.25" style="1" customWidth="1"/>
    <col min="10509" max="10752" width="9" style="1"/>
    <col min="10753" max="10753" width="2.25" style="1" customWidth="1"/>
    <col min="10754" max="10754" width="12.25" style="1" customWidth="1"/>
    <col min="10755" max="10755" width="13" style="1" customWidth="1"/>
    <col min="10756" max="10756" width="10.75" style="1" customWidth="1"/>
    <col min="10757" max="10757" width="10.5" style="1" customWidth="1"/>
    <col min="10758" max="10758" width="16" style="1" customWidth="1"/>
    <col min="10759" max="10759" width="5.5" style="1" customWidth="1"/>
    <col min="10760" max="10760" width="15.625" style="1" customWidth="1"/>
    <col min="10761" max="10762" width="10.5" style="1" customWidth="1"/>
    <col min="10763" max="10763" width="16.25" style="1" customWidth="1"/>
    <col min="10764" max="10764" width="1.25" style="1" customWidth="1"/>
    <col min="10765" max="11008" width="9" style="1"/>
    <col min="11009" max="11009" width="2.25" style="1" customWidth="1"/>
    <col min="11010" max="11010" width="12.25" style="1" customWidth="1"/>
    <col min="11011" max="11011" width="13" style="1" customWidth="1"/>
    <col min="11012" max="11012" width="10.75" style="1" customWidth="1"/>
    <col min="11013" max="11013" width="10.5" style="1" customWidth="1"/>
    <col min="11014" max="11014" width="16" style="1" customWidth="1"/>
    <col min="11015" max="11015" width="5.5" style="1" customWidth="1"/>
    <col min="11016" max="11016" width="15.625" style="1" customWidth="1"/>
    <col min="11017" max="11018" width="10.5" style="1" customWidth="1"/>
    <col min="11019" max="11019" width="16.25" style="1" customWidth="1"/>
    <col min="11020" max="11020" width="1.25" style="1" customWidth="1"/>
    <col min="11021" max="11264" width="9" style="1"/>
    <col min="11265" max="11265" width="2.25" style="1" customWidth="1"/>
    <col min="11266" max="11266" width="12.25" style="1" customWidth="1"/>
    <col min="11267" max="11267" width="13" style="1" customWidth="1"/>
    <col min="11268" max="11268" width="10.75" style="1" customWidth="1"/>
    <col min="11269" max="11269" width="10.5" style="1" customWidth="1"/>
    <col min="11270" max="11270" width="16" style="1" customWidth="1"/>
    <col min="11271" max="11271" width="5.5" style="1" customWidth="1"/>
    <col min="11272" max="11272" width="15.625" style="1" customWidth="1"/>
    <col min="11273" max="11274" width="10.5" style="1" customWidth="1"/>
    <col min="11275" max="11275" width="16.25" style="1" customWidth="1"/>
    <col min="11276" max="11276" width="1.25" style="1" customWidth="1"/>
    <col min="11277" max="11520" width="9" style="1"/>
    <col min="11521" max="11521" width="2.25" style="1" customWidth="1"/>
    <col min="11522" max="11522" width="12.25" style="1" customWidth="1"/>
    <col min="11523" max="11523" width="13" style="1" customWidth="1"/>
    <col min="11524" max="11524" width="10.75" style="1" customWidth="1"/>
    <col min="11525" max="11525" width="10.5" style="1" customWidth="1"/>
    <col min="11526" max="11526" width="16" style="1" customWidth="1"/>
    <col min="11527" max="11527" width="5.5" style="1" customWidth="1"/>
    <col min="11528" max="11528" width="15.625" style="1" customWidth="1"/>
    <col min="11529" max="11530" width="10.5" style="1" customWidth="1"/>
    <col min="11531" max="11531" width="16.25" style="1" customWidth="1"/>
    <col min="11532" max="11532" width="1.25" style="1" customWidth="1"/>
    <col min="11533" max="11776" width="9" style="1"/>
    <col min="11777" max="11777" width="2.25" style="1" customWidth="1"/>
    <col min="11778" max="11778" width="12.25" style="1" customWidth="1"/>
    <col min="11779" max="11779" width="13" style="1" customWidth="1"/>
    <col min="11780" max="11780" width="10.75" style="1" customWidth="1"/>
    <col min="11781" max="11781" width="10.5" style="1" customWidth="1"/>
    <col min="11782" max="11782" width="16" style="1" customWidth="1"/>
    <col min="11783" max="11783" width="5.5" style="1" customWidth="1"/>
    <col min="11784" max="11784" width="15.625" style="1" customWidth="1"/>
    <col min="11785" max="11786" width="10.5" style="1" customWidth="1"/>
    <col min="11787" max="11787" width="16.25" style="1" customWidth="1"/>
    <col min="11788" max="11788" width="1.25" style="1" customWidth="1"/>
    <col min="11789" max="12032" width="9" style="1"/>
    <col min="12033" max="12033" width="2.25" style="1" customWidth="1"/>
    <col min="12034" max="12034" width="12.25" style="1" customWidth="1"/>
    <col min="12035" max="12035" width="13" style="1" customWidth="1"/>
    <col min="12036" max="12036" width="10.75" style="1" customWidth="1"/>
    <col min="12037" max="12037" width="10.5" style="1" customWidth="1"/>
    <col min="12038" max="12038" width="16" style="1" customWidth="1"/>
    <col min="12039" max="12039" width="5.5" style="1" customWidth="1"/>
    <col min="12040" max="12040" width="15.625" style="1" customWidth="1"/>
    <col min="12041" max="12042" width="10.5" style="1" customWidth="1"/>
    <col min="12043" max="12043" width="16.25" style="1" customWidth="1"/>
    <col min="12044" max="12044" width="1.25" style="1" customWidth="1"/>
    <col min="12045" max="12288" width="9" style="1"/>
    <col min="12289" max="12289" width="2.25" style="1" customWidth="1"/>
    <col min="12290" max="12290" width="12.25" style="1" customWidth="1"/>
    <col min="12291" max="12291" width="13" style="1" customWidth="1"/>
    <col min="12292" max="12292" width="10.75" style="1" customWidth="1"/>
    <col min="12293" max="12293" width="10.5" style="1" customWidth="1"/>
    <col min="12294" max="12294" width="16" style="1" customWidth="1"/>
    <col min="12295" max="12295" width="5.5" style="1" customWidth="1"/>
    <col min="12296" max="12296" width="15.625" style="1" customWidth="1"/>
    <col min="12297" max="12298" width="10.5" style="1" customWidth="1"/>
    <col min="12299" max="12299" width="16.25" style="1" customWidth="1"/>
    <col min="12300" max="12300" width="1.25" style="1" customWidth="1"/>
    <col min="12301" max="12544" width="9" style="1"/>
    <col min="12545" max="12545" width="2.25" style="1" customWidth="1"/>
    <col min="12546" max="12546" width="12.25" style="1" customWidth="1"/>
    <col min="12547" max="12547" width="13" style="1" customWidth="1"/>
    <col min="12548" max="12548" width="10.75" style="1" customWidth="1"/>
    <col min="12549" max="12549" width="10.5" style="1" customWidth="1"/>
    <col min="12550" max="12550" width="16" style="1" customWidth="1"/>
    <col min="12551" max="12551" width="5.5" style="1" customWidth="1"/>
    <col min="12552" max="12552" width="15.625" style="1" customWidth="1"/>
    <col min="12553" max="12554" width="10.5" style="1" customWidth="1"/>
    <col min="12555" max="12555" width="16.25" style="1" customWidth="1"/>
    <col min="12556" max="12556" width="1.25" style="1" customWidth="1"/>
    <col min="12557" max="12800" width="9" style="1"/>
    <col min="12801" max="12801" width="2.25" style="1" customWidth="1"/>
    <col min="12802" max="12802" width="12.25" style="1" customWidth="1"/>
    <col min="12803" max="12803" width="13" style="1" customWidth="1"/>
    <col min="12804" max="12804" width="10.75" style="1" customWidth="1"/>
    <col min="12805" max="12805" width="10.5" style="1" customWidth="1"/>
    <col min="12806" max="12806" width="16" style="1" customWidth="1"/>
    <col min="12807" max="12807" width="5.5" style="1" customWidth="1"/>
    <col min="12808" max="12808" width="15.625" style="1" customWidth="1"/>
    <col min="12809" max="12810" width="10.5" style="1" customWidth="1"/>
    <col min="12811" max="12811" width="16.25" style="1" customWidth="1"/>
    <col min="12812" max="12812" width="1.25" style="1" customWidth="1"/>
    <col min="12813" max="13056" width="9" style="1"/>
    <col min="13057" max="13057" width="2.25" style="1" customWidth="1"/>
    <col min="13058" max="13058" width="12.25" style="1" customWidth="1"/>
    <col min="13059" max="13059" width="13" style="1" customWidth="1"/>
    <col min="13060" max="13060" width="10.75" style="1" customWidth="1"/>
    <col min="13061" max="13061" width="10.5" style="1" customWidth="1"/>
    <col min="13062" max="13062" width="16" style="1" customWidth="1"/>
    <col min="13063" max="13063" width="5.5" style="1" customWidth="1"/>
    <col min="13064" max="13064" width="15.625" style="1" customWidth="1"/>
    <col min="13065" max="13066" width="10.5" style="1" customWidth="1"/>
    <col min="13067" max="13067" width="16.25" style="1" customWidth="1"/>
    <col min="13068" max="13068" width="1.25" style="1" customWidth="1"/>
    <col min="13069" max="13312" width="9" style="1"/>
    <col min="13313" max="13313" width="2.25" style="1" customWidth="1"/>
    <col min="13314" max="13314" width="12.25" style="1" customWidth="1"/>
    <col min="13315" max="13315" width="13" style="1" customWidth="1"/>
    <col min="13316" max="13316" width="10.75" style="1" customWidth="1"/>
    <col min="13317" max="13317" width="10.5" style="1" customWidth="1"/>
    <col min="13318" max="13318" width="16" style="1" customWidth="1"/>
    <col min="13319" max="13319" width="5.5" style="1" customWidth="1"/>
    <col min="13320" max="13320" width="15.625" style="1" customWidth="1"/>
    <col min="13321" max="13322" width="10.5" style="1" customWidth="1"/>
    <col min="13323" max="13323" width="16.25" style="1" customWidth="1"/>
    <col min="13324" max="13324" width="1.25" style="1" customWidth="1"/>
    <col min="13325" max="13568" width="9" style="1"/>
    <col min="13569" max="13569" width="2.25" style="1" customWidth="1"/>
    <col min="13570" max="13570" width="12.25" style="1" customWidth="1"/>
    <col min="13571" max="13571" width="13" style="1" customWidth="1"/>
    <col min="13572" max="13572" width="10.75" style="1" customWidth="1"/>
    <col min="13573" max="13573" width="10.5" style="1" customWidth="1"/>
    <col min="13574" max="13574" width="16" style="1" customWidth="1"/>
    <col min="13575" max="13575" width="5.5" style="1" customWidth="1"/>
    <col min="13576" max="13576" width="15.625" style="1" customWidth="1"/>
    <col min="13577" max="13578" width="10.5" style="1" customWidth="1"/>
    <col min="13579" max="13579" width="16.25" style="1" customWidth="1"/>
    <col min="13580" max="13580" width="1.25" style="1" customWidth="1"/>
    <col min="13581" max="13824" width="9" style="1"/>
    <col min="13825" max="13825" width="2.25" style="1" customWidth="1"/>
    <col min="13826" max="13826" width="12.25" style="1" customWidth="1"/>
    <col min="13827" max="13827" width="13" style="1" customWidth="1"/>
    <col min="13828" max="13828" width="10.75" style="1" customWidth="1"/>
    <col min="13829" max="13829" width="10.5" style="1" customWidth="1"/>
    <col min="13830" max="13830" width="16" style="1" customWidth="1"/>
    <col min="13831" max="13831" width="5.5" style="1" customWidth="1"/>
    <col min="13832" max="13832" width="15.625" style="1" customWidth="1"/>
    <col min="13833" max="13834" width="10.5" style="1" customWidth="1"/>
    <col min="13835" max="13835" width="16.25" style="1" customWidth="1"/>
    <col min="13836" max="13836" width="1.25" style="1" customWidth="1"/>
    <col min="13837" max="14080" width="9" style="1"/>
    <col min="14081" max="14081" width="2.25" style="1" customWidth="1"/>
    <col min="14082" max="14082" width="12.25" style="1" customWidth="1"/>
    <col min="14083" max="14083" width="13" style="1" customWidth="1"/>
    <col min="14084" max="14084" width="10.75" style="1" customWidth="1"/>
    <col min="14085" max="14085" width="10.5" style="1" customWidth="1"/>
    <col min="14086" max="14086" width="16" style="1" customWidth="1"/>
    <col min="14087" max="14087" width="5.5" style="1" customWidth="1"/>
    <col min="14088" max="14088" width="15.625" style="1" customWidth="1"/>
    <col min="14089" max="14090" width="10.5" style="1" customWidth="1"/>
    <col min="14091" max="14091" width="16.25" style="1" customWidth="1"/>
    <col min="14092" max="14092" width="1.25" style="1" customWidth="1"/>
    <col min="14093" max="14336" width="9" style="1"/>
    <col min="14337" max="14337" width="2.25" style="1" customWidth="1"/>
    <col min="14338" max="14338" width="12.25" style="1" customWidth="1"/>
    <col min="14339" max="14339" width="13" style="1" customWidth="1"/>
    <col min="14340" max="14340" width="10.75" style="1" customWidth="1"/>
    <col min="14341" max="14341" width="10.5" style="1" customWidth="1"/>
    <col min="14342" max="14342" width="16" style="1" customWidth="1"/>
    <col min="14343" max="14343" width="5.5" style="1" customWidth="1"/>
    <col min="14344" max="14344" width="15.625" style="1" customWidth="1"/>
    <col min="14345" max="14346" width="10.5" style="1" customWidth="1"/>
    <col min="14347" max="14347" width="16.25" style="1" customWidth="1"/>
    <col min="14348" max="14348" width="1.25" style="1" customWidth="1"/>
    <col min="14349" max="14592" width="9" style="1"/>
    <col min="14593" max="14593" width="2.25" style="1" customWidth="1"/>
    <col min="14594" max="14594" width="12.25" style="1" customWidth="1"/>
    <col min="14595" max="14595" width="13" style="1" customWidth="1"/>
    <col min="14596" max="14596" width="10.75" style="1" customWidth="1"/>
    <col min="14597" max="14597" width="10.5" style="1" customWidth="1"/>
    <col min="14598" max="14598" width="16" style="1" customWidth="1"/>
    <col min="14599" max="14599" width="5.5" style="1" customWidth="1"/>
    <col min="14600" max="14600" width="15.625" style="1" customWidth="1"/>
    <col min="14601" max="14602" width="10.5" style="1" customWidth="1"/>
    <col min="14603" max="14603" width="16.25" style="1" customWidth="1"/>
    <col min="14604" max="14604" width="1.25" style="1" customWidth="1"/>
    <col min="14605" max="14848" width="9" style="1"/>
    <col min="14849" max="14849" width="2.25" style="1" customWidth="1"/>
    <col min="14850" max="14850" width="12.25" style="1" customWidth="1"/>
    <col min="14851" max="14851" width="13" style="1" customWidth="1"/>
    <col min="14852" max="14852" width="10.75" style="1" customWidth="1"/>
    <col min="14853" max="14853" width="10.5" style="1" customWidth="1"/>
    <col min="14854" max="14854" width="16" style="1" customWidth="1"/>
    <col min="14855" max="14855" width="5.5" style="1" customWidth="1"/>
    <col min="14856" max="14856" width="15.625" style="1" customWidth="1"/>
    <col min="14857" max="14858" width="10.5" style="1" customWidth="1"/>
    <col min="14859" max="14859" width="16.25" style="1" customWidth="1"/>
    <col min="14860" max="14860" width="1.25" style="1" customWidth="1"/>
    <col min="14861" max="15104" width="9" style="1"/>
    <col min="15105" max="15105" width="2.25" style="1" customWidth="1"/>
    <col min="15106" max="15106" width="12.25" style="1" customWidth="1"/>
    <col min="15107" max="15107" width="13" style="1" customWidth="1"/>
    <col min="15108" max="15108" width="10.75" style="1" customWidth="1"/>
    <col min="15109" max="15109" width="10.5" style="1" customWidth="1"/>
    <col min="15110" max="15110" width="16" style="1" customWidth="1"/>
    <col min="15111" max="15111" width="5.5" style="1" customWidth="1"/>
    <col min="15112" max="15112" width="15.625" style="1" customWidth="1"/>
    <col min="15113" max="15114" width="10.5" style="1" customWidth="1"/>
    <col min="15115" max="15115" width="16.25" style="1" customWidth="1"/>
    <col min="15116" max="15116" width="1.25" style="1" customWidth="1"/>
    <col min="15117" max="15360" width="9" style="1"/>
    <col min="15361" max="15361" width="2.25" style="1" customWidth="1"/>
    <col min="15362" max="15362" width="12.25" style="1" customWidth="1"/>
    <col min="15363" max="15363" width="13" style="1" customWidth="1"/>
    <col min="15364" max="15364" width="10.75" style="1" customWidth="1"/>
    <col min="15365" max="15365" width="10.5" style="1" customWidth="1"/>
    <col min="15366" max="15366" width="16" style="1" customWidth="1"/>
    <col min="15367" max="15367" width="5.5" style="1" customWidth="1"/>
    <col min="15368" max="15368" width="15.625" style="1" customWidth="1"/>
    <col min="15369" max="15370" width="10.5" style="1" customWidth="1"/>
    <col min="15371" max="15371" width="16.25" style="1" customWidth="1"/>
    <col min="15372" max="15372" width="1.25" style="1" customWidth="1"/>
    <col min="15373" max="15616" width="9" style="1"/>
    <col min="15617" max="15617" width="2.25" style="1" customWidth="1"/>
    <col min="15618" max="15618" width="12.25" style="1" customWidth="1"/>
    <col min="15619" max="15619" width="13" style="1" customWidth="1"/>
    <col min="15620" max="15620" width="10.75" style="1" customWidth="1"/>
    <col min="15621" max="15621" width="10.5" style="1" customWidth="1"/>
    <col min="15622" max="15622" width="16" style="1" customWidth="1"/>
    <col min="15623" max="15623" width="5.5" style="1" customWidth="1"/>
    <col min="15624" max="15624" width="15.625" style="1" customWidth="1"/>
    <col min="15625" max="15626" width="10.5" style="1" customWidth="1"/>
    <col min="15627" max="15627" width="16.25" style="1" customWidth="1"/>
    <col min="15628" max="15628" width="1.25" style="1" customWidth="1"/>
    <col min="15629" max="15872" width="9" style="1"/>
    <col min="15873" max="15873" width="2.25" style="1" customWidth="1"/>
    <col min="15874" max="15874" width="12.25" style="1" customWidth="1"/>
    <col min="15875" max="15875" width="13" style="1" customWidth="1"/>
    <col min="15876" max="15876" width="10.75" style="1" customWidth="1"/>
    <col min="15877" max="15877" width="10.5" style="1" customWidth="1"/>
    <col min="15878" max="15878" width="16" style="1" customWidth="1"/>
    <col min="15879" max="15879" width="5.5" style="1" customWidth="1"/>
    <col min="15880" max="15880" width="15.625" style="1" customWidth="1"/>
    <col min="15881" max="15882" width="10.5" style="1" customWidth="1"/>
    <col min="15883" max="15883" width="16.25" style="1" customWidth="1"/>
    <col min="15884" max="15884" width="1.25" style="1" customWidth="1"/>
    <col min="15885" max="16128" width="9" style="1"/>
    <col min="16129" max="16129" width="2.25" style="1" customWidth="1"/>
    <col min="16130" max="16130" width="12.25" style="1" customWidth="1"/>
    <col min="16131" max="16131" width="13" style="1" customWidth="1"/>
    <col min="16132" max="16132" width="10.75" style="1" customWidth="1"/>
    <col min="16133" max="16133" width="10.5" style="1" customWidth="1"/>
    <col min="16134" max="16134" width="16" style="1" customWidth="1"/>
    <col min="16135" max="16135" width="5.5" style="1" customWidth="1"/>
    <col min="16136" max="16136" width="15.625" style="1" customWidth="1"/>
    <col min="16137" max="16138" width="10.5" style="1" customWidth="1"/>
    <col min="16139" max="16139" width="16.25" style="1" customWidth="1"/>
    <col min="16140" max="16140" width="1.25" style="1" customWidth="1"/>
    <col min="16141" max="16384" width="9" style="1"/>
  </cols>
  <sheetData>
    <row r="1" spans="1:12" ht="14.25" thickBot="1" x14ac:dyDescent="0.2"/>
    <row r="2" spans="1:12" x14ac:dyDescent="0.15">
      <c r="B2" s="371" t="s">
        <v>459</v>
      </c>
      <c r="C2" s="372"/>
      <c r="D2" s="373"/>
      <c r="E2" s="373"/>
      <c r="F2" s="373"/>
      <c r="G2" s="373"/>
      <c r="H2" s="373"/>
      <c r="I2" s="373"/>
      <c r="J2" s="373"/>
      <c r="K2" s="374"/>
    </row>
    <row r="3" spans="1:12" x14ac:dyDescent="0.15">
      <c r="B3" s="375"/>
      <c r="C3" s="376"/>
      <c r="D3" s="377"/>
      <c r="E3" s="377"/>
      <c r="F3" s="377"/>
      <c r="G3" s="377"/>
      <c r="H3" s="377"/>
      <c r="I3" s="377"/>
      <c r="J3" s="377"/>
      <c r="K3" s="378"/>
    </row>
    <row r="4" spans="1:12" x14ac:dyDescent="0.15">
      <c r="B4" s="355" t="s">
        <v>460</v>
      </c>
      <c r="C4" s="379"/>
      <c r="D4" s="380"/>
      <c r="E4" s="381" t="s">
        <v>461</v>
      </c>
      <c r="F4" s="377"/>
      <c r="G4" s="377"/>
      <c r="H4" s="377"/>
      <c r="I4" s="382" t="s">
        <v>474</v>
      </c>
      <c r="J4" s="365"/>
      <c r="K4" s="383" t="s">
        <v>473</v>
      </c>
    </row>
    <row r="5" spans="1:12" x14ac:dyDescent="0.15">
      <c r="B5" s="355"/>
      <c r="C5" s="379"/>
      <c r="D5" s="380"/>
      <c r="E5" s="377"/>
      <c r="F5" s="377"/>
      <c r="G5" s="377"/>
      <c r="H5" s="377"/>
      <c r="I5" s="366"/>
      <c r="J5" s="367"/>
      <c r="K5" s="384"/>
    </row>
    <row r="6" spans="1:12" x14ac:dyDescent="0.15">
      <c r="B6" s="355"/>
      <c r="C6" s="379"/>
      <c r="D6" s="380"/>
      <c r="E6" s="377"/>
      <c r="F6" s="377"/>
      <c r="G6" s="377"/>
      <c r="H6" s="377"/>
      <c r="I6" s="368"/>
      <c r="J6" s="369"/>
      <c r="K6" s="384"/>
    </row>
    <row r="7" spans="1:12" x14ac:dyDescent="0.15">
      <c r="B7" s="355" t="s">
        <v>462</v>
      </c>
      <c r="C7" s="356" t="s">
        <v>463</v>
      </c>
      <c r="D7" s="357"/>
      <c r="E7" s="362" t="s">
        <v>464</v>
      </c>
      <c r="F7" s="363"/>
      <c r="G7" s="363"/>
      <c r="H7" s="363"/>
      <c r="I7" s="364">
        <v>2</v>
      </c>
      <c r="J7" s="365"/>
      <c r="K7" s="370">
        <v>0.8</v>
      </c>
    </row>
    <row r="8" spans="1:12" x14ac:dyDescent="0.15">
      <c r="B8" s="355"/>
      <c r="C8" s="358"/>
      <c r="D8" s="359"/>
      <c r="E8" s="363"/>
      <c r="F8" s="363"/>
      <c r="G8" s="363"/>
      <c r="H8" s="363"/>
      <c r="I8" s="366"/>
      <c r="J8" s="367"/>
      <c r="K8" s="370"/>
    </row>
    <row r="9" spans="1:12" x14ac:dyDescent="0.15">
      <c r="B9" s="355"/>
      <c r="C9" s="360"/>
      <c r="D9" s="361"/>
      <c r="E9" s="363"/>
      <c r="F9" s="363"/>
      <c r="G9" s="363"/>
      <c r="H9" s="363"/>
      <c r="I9" s="368"/>
      <c r="J9" s="369"/>
      <c r="K9" s="370"/>
    </row>
    <row r="10" spans="1:12" x14ac:dyDescent="0.15">
      <c r="B10" s="355"/>
      <c r="C10" s="356" t="s">
        <v>465</v>
      </c>
      <c r="D10" s="357"/>
      <c r="E10" s="362" t="s">
        <v>466</v>
      </c>
      <c r="F10" s="363"/>
      <c r="G10" s="363"/>
      <c r="H10" s="363"/>
      <c r="I10" s="364">
        <v>2</v>
      </c>
      <c r="J10" s="365"/>
      <c r="K10" s="370">
        <v>0.7</v>
      </c>
    </row>
    <row r="11" spans="1:12" x14ac:dyDescent="0.15">
      <c r="B11" s="355"/>
      <c r="C11" s="360"/>
      <c r="D11" s="361"/>
      <c r="E11" s="363"/>
      <c r="F11" s="363"/>
      <c r="G11" s="363"/>
      <c r="H11" s="363"/>
      <c r="I11" s="368"/>
      <c r="J11" s="369"/>
      <c r="K11" s="370"/>
    </row>
    <row r="12" spans="1:12" x14ac:dyDescent="0.15">
      <c r="B12" s="355"/>
      <c r="C12" s="356" t="s">
        <v>467</v>
      </c>
      <c r="D12" s="357"/>
      <c r="E12" s="362" t="s">
        <v>468</v>
      </c>
      <c r="F12" s="363"/>
      <c r="G12" s="363"/>
      <c r="H12" s="363"/>
      <c r="I12" s="364">
        <v>3</v>
      </c>
      <c r="J12" s="365"/>
      <c r="K12" s="370">
        <v>0.6</v>
      </c>
    </row>
    <row r="13" spans="1:12" x14ac:dyDescent="0.15">
      <c r="B13" s="355"/>
      <c r="C13" s="360"/>
      <c r="D13" s="361"/>
      <c r="E13" s="363"/>
      <c r="F13" s="363"/>
      <c r="G13" s="363"/>
      <c r="H13" s="363"/>
      <c r="I13" s="368"/>
      <c r="J13" s="369"/>
      <c r="K13" s="370"/>
    </row>
    <row r="14" spans="1:12" ht="14.25" thickBot="1" x14ac:dyDescent="0.2">
      <c r="B14" s="349" t="s">
        <v>469</v>
      </c>
      <c r="C14" s="350"/>
      <c r="D14" s="351"/>
      <c r="E14" s="352" t="s">
        <v>470</v>
      </c>
      <c r="F14" s="353"/>
      <c r="G14" s="353"/>
      <c r="H14" s="353"/>
      <c r="I14" s="354">
        <v>2</v>
      </c>
      <c r="J14" s="350"/>
      <c r="K14" s="233">
        <v>0.65</v>
      </c>
    </row>
    <row r="15" spans="1:12" ht="24.95" customHeight="1" thickBot="1" x14ac:dyDescent="0.2">
      <c r="H15" s="183"/>
      <c r="I15" s="183"/>
      <c r="J15" s="183"/>
      <c r="K15" s="183"/>
      <c r="L15" s="183"/>
    </row>
    <row r="16" spans="1:12" ht="18.95" customHeight="1" thickTop="1" x14ac:dyDescent="0.15">
      <c r="A16" s="169"/>
      <c r="B16" s="385" t="s">
        <v>444</v>
      </c>
      <c r="C16" s="386"/>
      <c r="D16" s="195" t="s">
        <v>445</v>
      </c>
      <c r="E16" s="388">
        <v>70</v>
      </c>
      <c r="F16" s="389"/>
      <c r="G16" s="389"/>
      <c r="H16" s="390"/>
    </row>
    <row r="17" spans="1:10" ht="18.95" customHeight="1" thickBot="1" x14ac:dyDescent="0.2">
      <c r="A17" s="169"/>
      <c r="B17" s="387"/>
      <c r="C17" s="293"/>
      <c r="D17" s="196" t="s">
        <v>446</v>
      </c>
      <c r="E17" s="197">
        <v>50</v>
      </c>
      <c r="F17" s="198">
        <v>30</v>
      </c>
      <c r="G17" s="391">
        <v>10</v>
      </c>
      <c r="H17" s="392"/>
    </row>
    <row r="18" spans="1:10" ht="18.95" customHeight="1" thickBot="1" x14ac:dyDescent="0.2">
      <c r="A18" s="169"/>
      <c r="B18" s="199" t="s">
        <v>447</v>
      </c>
      <c r="C18" s="200" t="s">
        <v>448</v>
      </c>
      <c r="D18" s="201"/>
      <c r="E18" s="393" t="s">
        <v>449</v>
      </c>
      <c r="F18" s="394"/>
      <c r="G18" s="394"/>
      <c r="H18" s="395"/>
    </row>
    <row r="19" spans="1:10" ht="18.95" customHeight="1" x14ac:dyDescent="0.15">
      <c r="A19" s="169"/>
      <c r="B19" s="202">
        <v>0.6</v>
      </c>
      <c r="C19" s="203">
        <f t="shared" ref="C19:C28" si="0">5*1/B19</f>
        <v>8.3333333333333339</v>
      </c>
      <c r="D19" s="396" t="s">
        <v>450</v>
      </c>
      <c r="E19" s="204">
        <v>0.22</v>
      </c>
      <c r="F19" s="205">
        <v>0.16</v>
      </c>
      <c r="G19" s="399">
        <v>0.12</v>
      </c>
      <c r="H19" s="400"/>
      <c r="I19" s="206"/>
      <c r="J19" s="206"/>
    </row>
    <row r="20" spans="1:10" ht="18.95" customHeight="1" x14ac:dyDescent="0.15">
      <c r="A20" s="169"/>
      <c r="B20" s="207">
        <v>0.8</v>
      </c>
      <c r="C20" s="208">
        <f t="shared" si="0"/>
        <v>6.25</v>
      </c>
      <c r="D20" s="397"/>
      <c r="E20" s="209">
        <v>0.27</v>
      </c>
      <c r="F20" s="210">
        <v>0.22</v>
      </c>
      <c r="G20" s="401">
        <v>0.19</v>
      </c>
      <c r="H20" s="402"/>
      <c r="I20" s="206"/>
      <c r="J20" s="206"/>
    </row>
    <row r="21" spans="1:10" ht="18.95" customHeight="1" x14ac:dyDescent="0.15">
      <c r="A21" s="169"/>
      <c r="B21" s="207">
        <v>1</v>
      </c>
      <c r="C21" s="208">
        <f t="shared" si="0"/>
        <v>5</v>
      </c>
      <c r="D21" s="397"/>
      <c r="E21" s="209">
        <v>0.33</v>
      </c>
      <c r="F21" s="210">
        <v>0.28000000000000003</v>
      </c>
      <c r="G21" s="401">
        <v>0.24</v>
      </c>
      <c r="H21" s="402"/>
      <c r="I21" s="206"/>
      <c r="J21" s="206"/>
    </row>
    <row r="22" spans="1:10" ht="18.95" customHeight="1" x14ac:dyDescent="0.15">
      <c r="A22" s="169"/>
      <c r="B22" s="207">
        <v>1.25</v>
      </c>
      <c r="C22" s="208">
        <f t="shared" si="0"/>
        <v>4</v>
      </c>
      <c r="D22" s="397"/>
      <c r="E22" s="209">
        <v>0.38</v>
      </c>
      <c r="F22" s="210">
        <v>0.32</v>
      </c>
      <c r="G22" s="401">
        <v>0.28999999999999998</v>
      </c>
      <c r="H22" s="402"/>
      <c r="I22" s="206"/>
      <c r="J22" s="206"/>
    </row>
    <row r="23" spans="1:10" ht="18.95" customHeight="1" x14ac:dyDescent="0.15">
      <c r="A23" s="169"/>
      <c r="B23" s="207">
        <v>1.5</v>
      </c>
      <c r="C23" s="211">
        <f t="shared" si="0"/>
        <v>3.3333333333333335</v>
      </c>
      <c r="D23" s="398"/>
      <c r="E23" s="209">
        <v>0.41</v>
      </c>
      <c r="F23" s="210">
        <v>0.37</v>
      </c>
      <c r="G23" s="401">
        <v>0.33</v>
      </c>
      <c r="H23" s="402"/>
      <c r="I23" s="206"/>
      <c r="J23" s="206"/>
    </row>
    <row r="24" spans="1:10" ht="18.95" customHeight="1" x14ac:dyDescent="0.15">
      <c r="A24" s="169"/>
      <c r="B24" s="207">
        <v>2</v>
      </c>
      <c r="C24" s="208">
        <f t="shared" si="0"/>
        <v>2.5</v>
      </c>
      <c r="D24" s="412" t="s">
        <v>451</v>
      </c>
      <c r="E24" s="209">
        <v>0.46</v>
      </c>
      <c r="F24" s="210">
        <v>0.42</v>
      </c>
      <c r="G24" s="401">
        <v>0.39</v>
      </c>
      <c r="H24" s="402"/>
      <c r="I24" s="206"/>
      <c r="J24" s="206"/>
    </row>
    <row r="25" spans="1:10" ht="18.95" customHeight="1" x14ac:dyDescent="0.15">
      <c r="A25" s="169"/>
      <c r="B25" s="207">
        <v>2.5</v>
      </c>
      <c r="C25" s="208">
        <f t="shared" si="0"/>
        <v>2</v>
      </c>
      <c r="D25" s="397"/>
      <c r="E25" s="209">
        <v>0.49</v>
      </c>
      <c r="F25" s="210">
        <v>0.46</v>
      </c>
      <c r="G25" s="401">
        <v>0.43</v>
      </c>
      <c r="H25" s="402"/>
      <c r="I25" s="206"/>
      <c r="J25" s="206"/>
    </row>
    <row r="26" spans="1:10" ht="18.95" customHeight="1" x14ac:dyDescent="0.15">
      <c r="A26" s="169"/>
      <c r="B26" s="207">
        <v>3</v>
      </c>
      <c r="C26" s="208">
        <f t="shared" si="0"/>
        <v>1.6666666666666667</v>
      </c>
      <c r="D26" s="397"/>
      <c r="E26" s="209">
        <v>0.52</v>
      </c>
      <c r="F26" s="210">
        <v>0.49</v>
      </c>
      <c r="G26" s="401">
        <v>0.46</v>
      </c>
      <c r="H26" s="402"/>
      <c r="I26" s="206"/>
      <c r="J26" s="206"/>
    </row>
    <row r="27" spans="1:10" ht="18.95" customHeight="1" x14ac:dyDescent="0.15">
      <c r="A27" s="169"/>
      <c r="B27" s="207">
        <v>4</v>
      </c>
      <c r="C27" s="208">
        <f t="shared" si="0"/>
        <v>1.25</v>
      </c>
      <c r="D27" s="397"/>
      <c r="E27" s="209">
        <v>0.55000000000000004</v>
      </c>
      <c r="F27" s="210">
        <v>0.52</v>
      </c>
      <c r="G27" s="403">
        <v>0.5</v>
      </c>
      <c r="H27" s="402"/>
      <c r="I27" s="206"/>
      <c r="J27" s="206"/>
    </row>
    <row r="28" spans="1:10" ht="18.95" customHeight="1" thickBot="1" x14ac:dyDescent="0.2">
      <c r="A28" s="169"/>
      <c r="B28" s="212">
        <v>5</v>
      </c>
      <c r="C28" s="213">
        <f t="shared" si="0"/>
        <v>1</v>
      </c>
      <c r="D28" s="413"/>
      <c r="E28" s="214">
        <v>0.56999999999999995</v>
      </c>
      <c r="F28" s="215">
        <v>0.55000000000000004</v>
      </c>
      <c r="G28" s="404">
        <v>0.53</v>
      </c>
      <c r="H28" s="405"/>
      <c r="I28" s="206"/>
      <c r="J28" s="206"/>
    </row>
    <row r="29" spans="1:10" ht="14.25" thickTop="1" x14ac:dyDescent="0.15"/>
    <row r="30" spans="1:10" ht="21.75" customHeight="1" x14ac:dyDescent="0.15">
      <c r="B30" s="8" t="s">
        <v>452</v>
      </c>
      <c r="C30" s="8"/>
      <c r="H30" s="216" t="s">
        <v>451</v>
      </c>
    </row>
    <row r="32" spans="1:10" ht="14.25" x14ac:dyDescent="0.15">
      <c r="C32" s="406" t="s">
        <v>453</v>
      </c>
      <c r="D32" s="406"/>
      <c r="E32" s="406"/>
    </row>
    <row r="33" spans="1:6" ht="14.25" thickBot="1" x14ac:dyDescent="0.2">
      <c r="B33" s="217"/>
      <c r="C33" s="218"/>
      <c r="D33" s="218"/>
      <c r="E33" s="218"/>
      <c r="F33" s="218"/>
    </row>
    <row r="34" spans="1:6" ht="15" thickTop="1" x14ac:dyDescent="0.15">
      <c r="A34" s="169"/>
      <c r="B34" s="219" t="s">
        <v>454</v>
      </c>
      <c r="C34" s="388">
        <v>70</v>
      </c>
      <c r="D34" s="407"/>
      <c r="E34" s="204">
        <v>50</v>
      </c>
      <c r="F34" s="220">
        <v>30</v>
      </c>
    </row>
    <row r="35" spans="1:6" ht="14.25" x14ac:dyDescent="0.15">
      <c r="A35" s="169"/>
      <c r="B35" s="221" t="s">
        <v>455</v>
      </c>
      <c r="C35" s="408">
        <v>50</v>
      </c>
      <c r="D35" s="409"/>
      <c r="E35" s="209">
        <v>30</v>
      </c>
      <c r="F35" s="222">
        <v>10</v>
      </c>
    </row>
    <row r="36" spans="1:6" ht="14.25" x14ac:dyDescent="0.15">
      <c r="A36" s="169"/>
      <c r="B36" s="221" t="s">
        <v>456</v>
      </c>
      <c r="C36" s="209">
        <v>30</v>
      </c>
      <c r="D36" s="209">
        <v>10</v>
      </c>
      <c r="E36" s="209">
        <v>30</v>
      </c>
      <c r="F36" s="222">
        <v>10</v>
      </c>
    </row>
    <row r="37" spans="1:6" ht="15" thickBot="1" x14ac:dyDescent="0.2">
      <c r="A37" s="169"/>
      <c r="B37" s="223" t="s">
        <v>457</v>
      </c>
      <c r="C37" s="410" t="s">
        <v>458</v>
      </c>
      <c r="D37" s="410"/>
      <c r="E37" s="410"/>
      <c r="F37" s="411"/>
    </row>
    <row r="38" spans="1:6" ht="14.25" x14ac:dyDescent="0.15">
      <c r="A38" s="169"/>
      <c r="B38" s="224">
        <v>0.6</v>
      </c>
      <c r="C38" s="204">
        <v>0.36</v>
      </c>
      <c r="D38" s="225">
        <v>0.34</v>
      </c>
      <c r="E38" s="204">
        <v>0.28999999999999998</v>
      </c>
      <c r="F38" s="220">
        <v>0.25</v>
      </c>
    </row>
    <row r="39" spans="1:6" ht="14.25" x14ac:dyDescent="0.15">
      <c r="A39" s="169"/>
      <c r="B39" s="221">
        <v>0.7</v>
      </c>
      <c r="C39" s="209">
        <v>0.4</v>
      </c>
      <c r="D39" s="226">
        <v>0.38</v>
      </c>
      <c r="E39" s="209">
        <v>0.33</v>
      </c>
      <c r="F39" s="222">
        <v>0.28999999999999998</v>
      </c>
    </row>
    <row r="40" spans="1:6" ht="14.25" x14ac:dyDescent="0.15">
      <c r="A40" s="169"/>
      <c r="B40" s="221">
        <v>0.8</v>
      </c>
      <c r="C40" s="209">
        <v>0.44</v>
      </c>
      <c r="D40" s="226">
        <v>0.42</v>
      </c>
      <c r="E40" s="209">
        <v>0.36</v>
      </c>
      <c r="F40" s="222">
        <v>0.33</v>
      </c>
    </row>
    <row r="41" spans="1:6" ht="14.25" x14ac:dyDescent="0.15">
      <c r="A41" s="169"/>
      <c r="B41" s="221">
        <v>0.9</v>
      </c>
      <c r="C41" s="209">
        <v>0.47</v>
      </c>
      <c r="D41" s="226">
        <v>0.45</v>
      </c>
      <c r="E41" s="209">
        <v>0.39</v>
      </c>
      <c r="F41" s="222">
        <v>0.35</v>
      </c>
    </row>
    <row r="42" spans="1:6" ht="14.25" x14ac:dyDescent="0.15">
      <c r="A42" s="169"/>
      <c r="B42" s="221">
        <v>1</v>
      </c>
      <c r="C42" s="209">
        <v>0.5</v>
      </c>
      <c r="D42" s="226">
        <v>0.47</v>
      </c>
      <c r="E42" s="209">
        <v>0.42</v>
      </c>
      <c r="F42" s="222">
        <v>0.38</v>
      </c>
    </row>
    <row r="43" spans="1:6" ht="14.25" x14ac:dyDescent="0.15">
      <c r="A43" s="169"/>
      <c r="B43" s="221">
        <v>1.1000000000000001</v>
      </c>
      <c r="C43" s="209">
        <v>0.53</v>
      </c>
      <c r="D43" s="226">
        <v>0.5</v>
      </c>
      <c r="E43" s="209">
        <v>0.44</v>
      </c>
      <c r="F43" s="222">
        <v>0.4</v>
      </c>
    </row>
    <row r="44" spans="1:6" ht="14.25" x14ac:dyDescent="0.15">
      <c r="A44" s="169"/>
      <c r="B44" s="221">
        <v>1.25</v>
      </c>
      <c r="C44" s="209">
        <v>0.56999999999999995</v>
      </c>
      <c r="D44" s="226">
        <v>0.53</v>
      </c>
      <c r="E44" s="209">
        <v>0.48</v>
      </c>
      <c r="F44" s="222">
        <v>0.43</v>
      </c>
    </row>
    <row r="45" spans="1:6" ht="14.25" x14ac:dyDescent="0.15">
      <c r="A45" s="169"/>
      <c r="B45" s="221">
        <v>1.5</v>
      </c>
      <c r="C45" s="209">
        <v>0.61</v>
      </c>
      <c r="D45" s="226">
        <v>0.56999999999999995</v>
      </c>
      <c r="E45" s="209">
        <v>0.52</v>
      </c>
      <c r="F45" s="222">
        <v>0.47</v>
      </c>
    </row>
    <row r="46" spans="1:6" ht="14.25" x14ac:dyDescent="0.15">
      <c r="A46" s="169"/>
      <c r="B46" s="221">
        <v>1.75</v>
      </c>
      <c r="C46" s="209">
        <v>0.65</v>
      </c>
      <c r="D46" s="226">
        <v>0.6</v>
      </c>
      <c r="E46" s="209">
        <v>0.54</v>
      </c>
      <c r="F46" s="222">
        <v>0.51</v>
      </c>
    </row>
    <row r="47" spans="1:6" ht="14.25" x14ac:dyDescent="0.15">
      <c r="A47" s="169"/>
      <c r="B47" s="221">
        <v>2</v>
      </c>
      <c r="C47" s="209">
        <v>0.68</v>
      </c>
      <c r="D47" s="226">
        <v>0.62</v>
      </c>
      <c r="E47" s="209">
        <v>0.56999999999999995</v>
      </c>
      <c r="F47" s="222">
        <v>0.54</v>
      </c>
    </row>
    <row r="48" spans="1:6" ht="14.25" x14ac:dyDescent="0.15">
      <c r="A48" s="169"/>
      <c r="B48" s="221">
        <v>2.25</v>
      </c>
      <c r="C48" s="209">
        <v>0.7</v>
      </c>
      <c r="D48" s="226">
        <v>0.64</v>
      </c>
      <c r="E48" s="209">
        <v>0.59</v>
      </c>
      <c r="F48" s="222">
        <v>0.56000000000000005</v>
      </c>
    </row>
    <row r="49" spans="1:6" ht="14.25" x14ac:dyDescent="0.15">
      <c r="A49" s="169"/>
      <c r="B49" s="221">
        <v>2.5</v>
      </c>
      <c r="C49" s="209">
        <v>0.72</v>
      </c>
      <c r="D49" s="226">
        <v>0.65</v>
      </c>
      <c r="E49" s="227">
        <v>0.6</v>
      </c>
      <c r="F49" s="222">
        <v>0.56999999999999995</v>
      </c>
    </row>
    <row r="50" spans="1:6" ht="14.25" x14ac:dyDescent="0.15">
      <c r="A50" s="169"/>
      <c r="B50" s="221">
        <v>3</v>
      </c>
      <c r="C50" s="209">
        <v>0.75</v>
      </c>
      <c r="D50" s="226">
        <v>0.67</v>
      </c>
      <c r="E50" s="209">
        <v>0.63</v>
      </c>
      <c r="F50" s="222">
        <v>0.6</v>
      </c>
    </row>
    <row r="51" spans="1:6" ht="14.25" x14ac:dyDescent="0.15">
      <c r="A51" s="169"/>
      <c r="B51" s="221">
        <v>3.5</v>
      </c>
      <c r="C51" s="209">
        <v>0.78</v>
      </c>
      <c r="D51" s="226">
        <v>0.69</v>
      </c>
      <c r="E51" s="209">
        <v>0.65</v>
      </c>
      <c r="F51" s="222">
        <v>0.62</v>
      </c>
    </row>
    <row r="52" spans="1:6" ht="14.25" x14ac:dyDescent="0.15">
      <c r="A52" s="169"/>
      <c r="B52" s="221">
        <v>4</v>
      </c>
      <c r="C52" s="209">
        <v>0.8</v>
      </c>
      <c r="D52" s="226">
        <v>0.7</v>
      </c>
      <c r="E52" s="209">
        <v>0.66</v>
      </c>
      <c r="F52" s="222">
        <v>0.64</v>
      </c>
    </row>
    <row r="53" spans="1:6" ht="15" thickBot="1" x14ac:dyDescent="0.2">
      <c r="A53" s="169"/>
      <c r="B53" s="228">
        <v>5</v>
      </c>
      <c r="C53" s="229">
        <v>0.82</v>
      </c>
      <c r="D53" s="230">
        <v>0.72</v>
      </c>
      <c r="E53" s="229">
        <v>0.69</v>
      </c>
      <c r="F53" s="231">
        <v>0.66</v>
      </c>
    </row>
    <row r="54" spans="1:6" ht="14.25" thickTop="1" x14ac:dyDescent="0.15"/>
  </sheetData>
  <mergeCells count="41">
    <mergeCell ref="C32:E32"/>
    <mergeCell ref="C34:D34"/>
    <mergeCell ref="C35:D35"/>
    <mergeCell ref="C37:F37"/>
    <mergeCell ref="D24:D28"/>
    <mergeCell ref="G24:H24"/>
    <mergeCell ref="G25:H25"/>
    <mergeCell ref="G26:H26"/>
    <mergeCell ref="G27:H27"/>
    <mergeCell ref="G28:H28"/>
    <mergeCell ref="B16:C17"/>
    <mergeCell ref="E16:H16"/>
    <mergeCell ref="G17:H17"/>
    <mergeCell ref="E18:H18"/>
    <mergeCell ref="D19:D23"/>
    <mergeCell ref="G19:H19"/>
    <mergeCell ref="G20:H20"/>
    <mergeCell ref="G21:H21"/>
    <mergeCell ref="G22:H22"/>
    <mergeCell ref="G23:H23"/>
    <mergeCell ref="K12:K13"/>
    <mergeCell ref="B2:K3"/>
    <mergeCell ref="B4:D6"/>
    <mergeCell ref="E4:H6"/>
    <mergeCell ref="I4:J6"/>
    <mergeCell ref="K4:K6"/>
    <mergeCell ref="K7:K9"/>
    <mergeCell ref="C10:D11"/>
    <mergeCell ref="E10:H11"/>
    <mergeCell ref="I10:J11"/>
    <mergeCell ref="K10:K11"/>
    <mergeCell ref="B14:D14"/>
    <mergeCell ref="E14:H14"/>
    <mergeCell ref="I14:J14"/>
    <mergeCell ref="B7:B13"/>
    <mergeCell ref="C7:D9"/>
    <mergeCell ref="E7:H9"/>
    <mergeCell ref="I7:J9"/>
    <mergeCell ref="C12:D13"/>
    <mergeCell ref="E12:H13"/>
    <mergeCell ref="I12:J13"/>
  </mergeCells>
  <phoneticPr fontId="1" type="noConversion"/>
  <hyperlinks>
    <hyperlink ref="H30" location="照度与节能计算!J26" display="返回计算书"/>
    <hyperlink ref="D24" location="照度与节能计算!J26" display="返回计算书"/>
  </hyperlink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227"/>
  <sheetViews>
    <sheetView topLeftCell="A40" workbookViewId="0">
      <selection activeCell="N64" sqref="N64"/>
    </sheetView>
  </sheetViews>
  <sheetFormatPr defaultRowHeight="13.5" x14ac:dyDescent="0.15"/>
  <cols>
    <col min="1" max="1" width="5.875" style="8" customWidth="1"/>
    <col min="2" max="2" width="21" style="8" customWidth="1"/>
    <col min="3" max="3" width="10.25" style="8" customWidth="1"/>
    <col min="4" max="4" width="12.625" style="8" customWidth="1"/>
    <col min="5" max="5" width="11.75" style="8" customWidth="1"/>
    <col min="6" max="6" width="11.375" style="8" customWidth="1"/>
    <col min="7" max="7" width="15.5" style="8" customWidth="1"/>
    <col min="8" max="8" width="12.375" style="8" customWidth="1"/>
    <col min="9" max="256" width="9" style="8"/>
    <col min="257" max="257" width="5.875" style="8" customWidth="1"/>
    <col min="258" max="258" width="21" style="8" customWidth="1"/>
    <col min="259" max="259" width="10.25" style="8" customWidth="1"/>
    <col min="260" max="260" width="12.625" style="8" customWidth="1"/>
    <col min="261" max="261" width="11.75" style="8" customWidth="1"/>
    <col min="262" max="262" width="11.375" style="8" customWidth="1"/>
    <col min="263" max="263" width="15.5" style="8" customWidth="1"/>
    <col min="264" max="264" width="12.375" style="8" customWidth="1"/>
    <col min="265" max="512" width="9" style="8"/>
    <col min="513" max="513" width="5.875" style="8" customWidth="1"/>
    <col min="514" max="514" width="21" style="8" customWidth="1"/>
    <col min="515" max="515" width="10.25" style="8" customWidth="1"/>
    <col min="516" max="516" width="12.625" style="8" customWidth="1"/>
    <col min="517" max="517" width="11.75" style="8" customWidth="1"/>
    <col min="518" max="518" width="11.375" style="8" customWidth="1"/>
    <col min="519" max="519" width="15.5" style="8" customWidth="1"/>
    <col min="520" max="520" width="12.375" style="8" customWidth="1"/>
    <col min="521" max="768" width="9" style="8"/>
    <col min="769" max="769" width="5.875" style="8" customWidth="1"/>
    <col min="770" max="770" width="21" style="8" customWidth="1"/>
    <col min="771" max="771" width="10.25" style="8" customWidth="1"/>
    <col min="772" max="772" width="12.625" style="8" customWidth="1"/>
    <col min="773" max="773" width="11.75" style="8" customWidth="1"/>
    <col min="774" max="774" width="11.375" style="8" customWidth="1"/>
    <col min="775" max="775" width="15.5" style="8" customWidth="1"/>
    <col min="776" max="776" width="12.375" style="8" customWidth="1"/>
    <col min="777" max="1024" width="9" style="8"/>
    <col min="1025" max="1025" width="5.875" style="8" customWidth="1"/>
    <col min="1026" max="1026" width="21" style="8" customWidth="1"/>
    <col min="1027" max="1027" width="10.25" style="8" customWidth="1"/>
    <col min="1028" max="1028" width="12.625" style="8" customWidth="1"/>
    <col min="1029" max="1029" width="11.75" style="8" customWidth="1"/>
    <col min="1030" max="1030" width="11.375" style="8" customWidth="1"/>
    <col min="1031" max="1031" width="15.5" style="8" customWidth="1"/>
    <col min="1032" max="1032" width="12.375" style="8" customWidth="1"/>
    <col min="1033" max="1280" width="9" style="8"/>
    <col min="1281" max="1281" width="5.875" style="8" customWidth="1"/>
    <col min="1282" max="1282" width="21" style="8" customWidth="1"/>
    <col min="1283" max="1283" width="10.25" style="8" customWidth="1"/>
    <col min="1284" max="1284" width="12.625" style="8" customWidth="1"/>
    <col min="1285" max="1285" width="11.75" style="8" customWidth="1"/>
    <col min="1286" max="1286" width="11.375" style="8" customWidth="1"/>
    <col min="1287" max="1287" width="15.5" style="8" customWidth="1"/>
    <col min="1288" max="1288" width="12.375" style="8" customWidth="1"/>
    <col min="1289" max="1536" width="9" style="8"/>
    <col min="1537" max="1537" width="5.875" style="8" customWidth="1"/>
    <col min="1538" max="1538" width="21" style="8" customWidth="1"/>
    <col min="1539" max="1539" width="10.25" style="8" customWidth="1"/>
    <col min="1540" max="1540" width="12.625" style="8" customWidth="1"/>
    <col min="1541" max="1541" width="11.75" style="8" customWidth="1"/>
    <col min="1542" max="1542" width="11.375" style="8" customWidth="1"/>
    <col min="1543" max="1543" width="15.5" style="8" customWidth="1"/>
    <col min="1544" max="1544" width="12.375" style="8" customWidth="1"/>
    <col min="1545" max="1792" width="9" style="8"/>
    <col min="1793" max="1793" width="5.875" style="8" customWidth="1"/>
    <col min="1794" max="1794" width="21" style="8" customWidth="1"/>
    <col min="1795" max="1795" width="10.25" style="8" customWidth="1"/>
    <col min="1796" max="1796" width="12.625" style="8" customWidth="1"/>
    <col min="1797" max="1797" width="11.75" style="8" customWidth="1"/>
    <col min="1798" max="1798" width="11.375" style="8" customWidth="1"/>
    <col min="1799" max="1799" width="15.5" style="8" customWidth="1"/>
    <col min="1800" max="1800" width="12.375" style="8" customWidth="1"/>
    <col min="1801" max="2048" width="9" style="8"/>
    <col min="2049" max="2049" width="5.875" style="8" customWidth="1"/>
    <col min="2050" max="2050" width="21" style="8" customWidth="1"/>
    <col min="2051" max="2051" width="10.25" style="8" customWidth="1"/>
    <col min="2052" max="2052" width="12.625" style="8" customWidth="1"/>
    <col min="2053" max="2053" width="11.75" style="8" customWidth="1"/>
    <col min="2054" max="2054" width="11.375" style="8" customWidth="1"/>
    <col min="2055" max="2055" width="15.5" style="8" customWidth="1"/>
    <col min="2056" max="2056" width="12.375" style="8" customWidth="1"/>
    <col min="2057" max="2304" width="9" style="8"/>
    <col min="2305" max="2305" width="5.875" style="8" customWidth="1"/>
    <col min="2306" max="2306" width="21" style="8" customWidth="1"/>
    <col min="2307" max="2307" width="10.25" style="8" customWidth="1"/>
    <col min="2308" max="2308" width="12.625" style="8" customWidth="1"/>
    <col min="2309" max="2309" width="11.75" style="8" customWidth="1"/>
    <col min="2310" max="2310" width="11.375" style="8" customWidth="1"/>
    <col min="2311" max="2311" width="15.5" style="8" customWidth="1"/>
    <col min="2312" max="2312" width="12.375" style="8" customWidth="1"/>
    <col min="2313" max="2560" width="9" style="8"/>
    <col min="2561" max="2561" width="5.875" style="8" customWidth="1"/>
    <col min="2562" max="2562" width="21" style="8" customWidth="1"/>
    <col min="2563" max="2563" width="10.25" style="8" customWidth="1"/>
    <col min="2564" max="2564" width="12.625" style="8" customWidth="1"/>
    <col min="2565" max="2565" width="11.75" style="8" customWidth="1"/>
    <col min="2566" max="2566" width="11.375" style="8" customWidth="1"/>
    <col min="2567" max="2567" width="15.5" style="8" customWidth="1"/>
    <col min="2568" max="2568" width="12.375" style="8" customWidth="1"/>
    <col min="2569" max="2816" width="9" style="8"/>
    <col min="2817" max="2817" width="5.875" style="8" customWidth="1"/>
    <col min="2818" max="2818" width="21" style="8" customWidth="1"/>
    <col min="2819" max="2819" width="10.25" style="8" customWidth="1"/>
    <col min="2820" max="2820" width="12.625" style="8" customWidth="1"/>
    <col min="2821" max="2821" width="11.75" style="8" customWidth="1"/>
    <col min="2822" max="2822" width="11.375" style="8" customWidth="1"/>
    <col min="2823" max="2823" width="15.5" style="8" customWidth="1"/>
    <col min="2824" max="2824" width="12.375" style="8" customWidth="1"/>
    <col min="2825" max="3072" width="9" style="8"/>
    <col min="3073" max="3073" width="5.875" style="8" customWidth="1"/>
    <col min="3074" max="3074" width="21" style="8" customWidth="1"/>
    <col min="3075" max="3075" width="10.25" style="8" customWidth="1"/>
    <col min="3076" max="3076" width="12.625" style="8" customWidth="1"/>
    <col min="3077" max="3077" width="11.75" style="8" customWidth="1"/>
    <col min="3078" max="3078" width="11.375" style="8" customWidth="1"/>
    <col min="3079" max="3079" width="15.5" style="8" customWidth="1"/>
    <col min="3080" max="3080" width="12.375" style="8" customWidth="1"/>
    <col min="3081" max="3328" width="9" style="8"/>
    <col min="3329" max="3329" width="5.875" style="8" customWidth="1"/>
    <col min="3330" max="3330" width="21" style="8" customWidth="1"/>
    <col min="3331" max="3331" width="10.25" style="8" customWidth="1"/>
    <col min="3332" max="3332" width="12.625" style="8" customWidth="1"/>
    <col min="3333" max="3333" width="11.75" style="8" customWidth="1"/>
    <col min="3334" max="3334" width="11.375" style="8" customWidth="1"/>
    <col min="3335" max="3335" width="15.5" style="8" customWidth="1"/>
    <col min="3336" max="3336" width="12.375" style="8" customWidth="1"/>
    <col min="3337" max="3584" width="9" style="8"/>
    <col min="3585" max="3585" width="5.875" style="8" customWidth="1"/>
    <col min="3586" max="3586" width="21" style="8" customWidth="1"/>
    <col min="3587" max="3587" width="10.25" style="8" customWidth="1"/>
    <col min="3588" max="3588" width="12.625" style="8" customWidth="1"/>
    <col min="3589" max="3589" width="11.75" style="8" customWidth="1"/>
    <col min="3590" max="3590" width="11.375" style="8" customWidth="1"/>
    <col min="3591" max="3591" width="15.5" style="8" customWidth="1"/>
    <col min="3592" max="3592" width="12.375" style="8" customWidth="1"/>
    <col min="3593" max="3840" width="9" style="8"/>
    <col min="3841" max="3841" width="5.875" style="8" customWidth="1"/>
    <col min="3842" max="3842" width="21" style="8" customWidth="1"/>
    <col min="3843" max="3843" width="10.25" style="8" customWidth="1"/>
    <col min="3844" max="3844" width="12.625" style="8" customWidth="1"/>
    <col min="3845" max="3845" width="11.75" style="8" customWidth="1"/>
    <col min="3846" max="3846" width="11.375" style="8" customWidth="1"/>
    <col min="3847" max="3847" width="15.5" style="8" customWidth="1"/>
    <col min="3848" max="3848" width="12.375" style="8" customWidth="1"/>
    <col min="3849" max="4096" width="9" style="8"/>
    <col min="4097" max="4097" width="5.875" style="8" customWidth="1"/>
    <col min="4098" max="4098" width="21" style="8" customWidth="1"/>
    <col min="4099" max="4099" width="10.25" style="8" customWidth="1"/>
    <col min="4100" max="4100" width="12.625" style="8" customWidth="1"/>
    <col min="4101" max="4101" width="11.75" style="8" customWidth="1"/>
    <col min="4102" max="4102" width="11.375" style="8" customWidth="1"/>
    <col min="4103" max="4103" width="15.5" style="8" customWidth="1"/>
    <col min="4104" max="4104" width="12.375" style="8" customWidth="1"/>
    <col min="4105" max="4352" width="9" style="8"/>
    <col min="4353" max="4353" width="5.875" style="8" customWidth="1"/>
    <col min="4354" max="4354" width="21" style="8" customWidth="1"/>
    <col min="4355" max="4355" width="10.25" style="8" customWidth="1"/>
    <col min="4356" max="4356" width="12.625" style="8" customWidth="1"/>
    <col min="4357" max="4357" width="11.75" style="8" customWidth="1"/>
    <col min="4358" max="4358" width="11.375" style="8" customWidth="1"/>
    <col min="4359" max="4359" width="15.5" style="8" customWidth="1"/>
    <col min="4360" max="4360" width="12.375" style="8" customWidth="1"/>
    <col min="4361" max="4608" width="9" style="8"/>
    <col min="4609" max="4609" width="5.875" style="8" customWidth="1"/>
    <col min="4610" max="4610" width="21" style="8" customWidth="1"/>
    <col min="4611" max="4611" width="10.25" style="8" customWidth="1"/>
    <col min="4612" max="4612" width="12.625" style="8" customWidth="1"/>
    <col min="4613" max="4613" width="11.75" style="8" customWidth="1"/>
    <col min="4614" max="4614" width="11.375" style="8" customWidth="1"/>
    <col min="4615" max="4615" width="15.5" style="8" customWidth="1"/>
    <col min="4616" max="4616" width="12.375" style="8" customWidth="1"/>
    <col min="4617" max="4864" width="9" style="8"/>
    <col min="4865" max="4865" width="5.875" style="8" customWidth="1"/>
    <col min="4866" max="4866" width="21" style="8" customWidth="1"/>
    <col min="4867" max="4867" width="10.25" style="8" customWidth="1"/>
    <col min="4868" max="4868" width="12.625" style="8" customWidth="1"/>
    <col min="4869" max="4869" width="11.75" style="8" customWidth="1"/>
    <col min="4870" max="4870" width="11.375" style="8" customWidth="1"/>
    <col min="4871" max="4871" width="15.5" style="8" customWidth="1"/>
    <col min="4872" max="4872" width="12.375" style="8" customWidth="1"/>
    <col min="4873" max="5120" width="9" style="8"/>
    <col min="5121" max="5121" width="5.875" style="8" customWidth="1"/>
    <col min="5122" max="5122" width="21" style="8" customWidth="1"/>
    <col min="5123" max="5123" width="10.25" style="8" customWidth="1"/>
    <col min="5124" max="5124" width="12.625" style="8" customWidth="1"/>
    <col min="5125" max="5125" width="11.75" style="8" customWidth="1"/>
    <col min="5126" max="5126" width="11.375" style="8" customWidth="1"/>
    <col min="5127" max="5127" width="15.5" style="8" customWidth="1"/>
    <col min="5128" max="5128" width="12.375" style="8" customWidth="1"/>
    <col min="5129" max="5376" width="9" style="8"/>
    <col min="5377" max="5377" width="5.875" style="8" customWidth="1"/>
    <col min="5378" max="5378" width="21" style="8" customWidth="1"/>
    <col min="5379" max="5379" width="10.25" style="8" customWidth="1"/>
    <col min="5380" max="5380" width="12.625" style="8" customWidth="1"/>
    <col min="5381" max="5381" width="11.75" style="8" customWidth="1"/>
    <col min="5382" max="5382" width="11.375" style="8" customWidth="1"/>
    <col min="5383" max="5383" width="15.5" style="8" customWidth="1"/>
    <col min="5384" max="5384" width="12.375" style="8" customWidth="1"/>
    <col min="5385" max="5632" width="9" style="8"/>
    <col min="5633" max="5633" width="5.875" style="8" customWidth="1"/>
    <col min="5634" max="5634" width="21" style="8" customWidth="1"/>
    <col min="5635" max="5635" width="10.25" style="8" customWidth="1"/>
    <col min="5636" max="5636" width="12.625" style="8" customWidth="1"/>
    <col min="5637" max="5637" width="11.75" style="8" customWidth="1"/>
    <col min="5638" max="5638" width="11.375" style="8" customWidth="1"/>
    <col min="5639" max="5639" width="15.5" style="8" customWidth="1"/>
    <col min="5640" max="5640" width="12.375" style="8" customWidth="1"/>
    <col min="5641" max="5888" width="9" style="8"/>
    <col min="5889" max="5889" width="5.875" style="8" customWidth="1"/>
    <col min="5890" max="5890" width="21" style="8" customWidth="1"/>
    <col min="5891" max="5891" width="10.25" style="8" customWidth="1"/>
    <col min="5892" max="5892" width="12.625" style="8" customWidth="1"/>
    <col min="5893" max="5893" width="11.75" style="8" customWidth="1"/>
    <col min="5894" max="5894" width="11.375" style="8" customWidth="1"/>
    <col min="5895" max="5895" width="15.5" style="8" customWidth="1"/>
    <col min="5896" max="5896" width="12.375" style="8" customWidth="1"/>
    <col min="5897" max="6144" width="9" style="8"/>
    <col min="6145" max="6145" width="5.875" style="8" customWidth="1"/>
    <col min="6146" max="6146" width="21" style="8" customWidth="1"/>
    <col min="6147" max="6147" width="10.25" style="8" customWidth="1"/>
    <col min="6148" max="6148" width="12.625" style="8" customWidth="1"/>
    <col min="6149" max="6149" width="11.75" style="8" customWidth="1"/>
    <col min="6150" max="6150" width="11.375" style="8" customWidth="1"/>
    <col min="6151" max="6151" width="15.5" style="8" customWidth="1"/>
    <col min="6152" max="6152" width="12.375" style="8" customWidth="1"/>
    <col min="6153" max="6400" width="9" style="8"/>
    <col min="6401" max="6401" width="5.875" style="8" customWidth="1"/>
    <col min="6402" max="6402" width="21" style="8" customWidth="1"/>
    <col min="6403" max="6403" width="10.25" style="8" customWidth="1"/>
    <col min="6404" max="6404" width="12.625" style="8" customWidth="1"/>
    <col min="6405" max="6405" width="11.75" style="8" customWidth="1"/>
    <col min="6406" max="6406" width="11.375" style="8" customWidth="1"/>
    <col min="6407" max="6407" width="15.5" style="8" customWidth="1"/>
    <col min="6408" max="6408" width="12.375" style="8" customWidth="1"/>
    <col min="6409" max="6656" width="9" style="8"/>
    <col min="6657" max="6657" width="5.875" style="8" customWidth="1"/>
    <col min="6658" max="6658" width="21" style="8" customWidth="1"/>
    <col min="6659" max="6659" width="10.25" style="8" customWidth="1"/>
    <col min="6660" max="6660" width="12.625" style="8" customWidth="1"/>
    <col min="6661" max="6661" width="11.75" style="8" customWidth="1"/>
    <col min="6662" max="6662" width="11.375" style="8" customWidth="1"/>
    <col min="6663" max="6663" width="15.5" style="8" customWidth="1"/>
    <col min="6664" max="6664" width="12.375" style="8" customWidth="1"/>
    <col min="6665" max="6912" width="9" style="8"/>
    <col min="6913" max="6913" width="5.875" style="8" customWidth="1"/>
    <col min="6914" max="6914" width="21" style="8" customWidth="1"/>
    <col min="6915" max="6915" width="10.25" style="8" customWidth="1"/>
    <col min="6916" max="6916" width="12.625" style="8" customWidth="1"/>
    <col min="6917" max="6917" width="11.75" style="8" customWidth="1"/>
    <col min="6918" max="6918" width="11.375" style="8" customWidth="1"/>
    <col min="6919" max="6919" width="15.5" style="8" customWidth="1"/>
    <col min="6920" max="6920" width="12.375" style="8" customWidth="1"/>
    <col min="6921" max="7168" width="9" style="8"/>
    <col min="7169" max="7169" width="5.875" style="8" customWidth="1"/>
    <col min="7170" max="7170" width="21" style="8" customWidth="1"/>
    <col min="7171" max="7171" width="10.25" style="8" customWidth="1"/>
    <col min="7172" max="7172" width="12.625" style="8" customWidth="1"/>
    <col min="7173" max="7173" width="11.75" style="8" customWidth="1"/>
    <col min="7174" max="7174" width="11.375" style="8" customWidth="1"/>
    <col min="7175" max="7175" width="15.5" style="8" customWidth="1"/>
    <col min="7176" max="7176" width="12.375" style="8" customWidth="1"/>
    <col min="7177" max="7424" width="9" style="8"/>
    <col min="7425" max="7425" width="5.875" style="8" customWidth="1"/>
    <col min="7426" max="7426" width="21" style="8" customWidth="1"/>
    <col min="7427" max="7427" width="10.25" style="8" customWidth="1"/>
    <col min="7428" max="7428" width="12.625" style="8" customWidth="1"/>
    <col min="7429" max="7429" width="11.75" style="8" customWidth="1"/>
    <col min="7430" max="7430" width="11.375" style="8" customWidth="1"/>
    <col min="7431" max="7431" width="15.5" style="8" customWidth="1"/>
    <col min="7432" max="7432" width="12.375" style="8" customWidth="1"/>
    <col min="7433" max="7680" width="9" style="8"/>
    <col min="7681" max="7681" width="5.875" style="8" customWidth="1"/>
    <col min="7682" max="7682" width="21" style="8" customWidth="1"/>
    <col min="7683" max="7683" width="10.25" style="8" customWidth="1"/>
    <col min="7684" max="7684" width="12.625" style="8" customWidth="1"/>
    <col min="7685" max="7685" width="11.75" style="8" customWidth="1"/>
    <col min="7686" max="7686" width="11.375" style="8" customWidth="1"/>
    <col min="7687" max="7687" width="15.5" style="8" customWidth="1"/>
    <col min="7688" max="7688" width="12.375" style="8" customWidth="1"/>
    <col min="7689" max="7936" width="9" style="8"/>
    <col min="7937" max="7937" width="5.875" style="8" customWidth="1"/>
    <col min="7938" max="7938" width="21" style="8" customWidth="1"/>
    <col min="7939" max="7939" width="10.25" style="8" customWidth="1"/>
    <col min="7940" max="7940" width="12.625" style="8" customWidth="1"/>
    <col min="7941" max="7941" width="11.75" style="8" customWidth="1"/>
    <col min="7942" max="7942" width="11.375" style="8" customWidth="1"/>
    <col min="7943" max="7943" width="15.5" style="8" customWidth="1"/>
    <col min="7944" max="7944" width="12.375" style="8" customWidth="1"/>
    <col min="7945" max="8192" width="9" style="8"/>
    <col min="8193" max="8193" width="5.875" style="8" customWidth="1"/>
    <col min="8194" max="8194" width="21" style="8" customWidth="1"/>
    <col min="8195" max="8195" width="10.25" style="8" customWidth="1"/>
    <col min="8196" max="8196" width="12.625" style="8" customWidth="1"/>
    <col min="8197" max="8197" width="11.75" style="8" customWidth="1"/>
    <col min="8198" max="8198" width="11.375" style="8" customWidth="1"/>
    <col min="8199" max="8199" width="15.5" style="8" customWidth="1"/>
    <col min="8200" max="8200" width="12.375" style="8" customWidth="1"/>
    <col min="8201" max="8448" width="9" style="8"/>
    <col min="8449" max="8449" width="5.875" style="8" customWidth="1"/>
    <col min="8450" max="8450" width="21" style="8" customWidth="1"/>
    <col min="8451" max="8451" width="10.25" style="8" customWidth="1"/>
    <col min="8452" max="8452" width="12.625" style="8" customWidth="1"/>
    <col min="8453" max="8453" width="11.75" style="8" customWidth="1"/>
    <col min="8454" max="8454" width="11.375" style="8" customWidth="1"/>
    <col min="8455" max="8455" width="15.5" style="8" customWidth="1"/>
    <col min="8456" max="8456" width="12.375" style="8" customWidth="1"/>
    <col min="8457" max="8704" width="9" style="8"/>
    <col min="8705" max="8705" width="5.875" style="8" customWidth="1"/>
    <col min="8706" max="8706" width="21" style="8" customWidth="1"/>
    <col min="8707" max="8707" width="10.25" style="8" customWidth="1"/>
    <col min="8708" max="8708" width="12.625" style="8" customWidth="1"/>
    <col min="8709" max="8709" width="11.75" style="8" customWidth="1"/>
    <col min="8710" max="8710" width="11.375" style="8" customWidth="1"/>
    <col min="8711" max="8711" width="15.5" style="8" customWidth="1"/>
    <col min="8712" max="8712" width="12.375" style="8" customWidth="1"/>
    <col min="8713" max="8960" width="9" style="8"/>
    <col min="8961" max="8961" width="5.875" style="8" customWidth="1"/>
    <col min="8962" max="8962" width="21" style="8" customWidth="1"/>
    <col min="8963" max="8963" width="10.25" style="8" customWidth="1"/>
    <col min="8964" max="8964" width="12.625" style="8" customWidth="1"/>
    <col min="8965" max="8965" width="11.75" style="8" customWidth="1"/>
    <col min="8966" max="8966" width="11.375" style="8" customWidth="1"/>
    <col min="8967" max="8967" width="15.5" style="8" customWidth="1"/>
    <col min="8968" max="8968" width="12.375" style="8" customWidth="1"/>
    <col min="8969" max="9216" width="9" style="8"/>
    <col min="9217" max="9217" width="5.875" style="8" customWidth="1"/>
    <col min="9218" max="9218" width="21" style="8" customWidth="1"/>
    <col min="9219" max="9219" width="10.25" style="8" customWidth="1"/>
    <col min="9220" max="9220" width="12.625" style="8" customWidth="1"/>
    <col min="9221" max="9221" width="11.75" style="8" customWidth="1"/>
    <col min="9222" max="9222" width="11.375" style="8" customWidth="1"/>
    <col min="9223" max="9223" width="15.5" style="8" customWidth="1"/>
    <col min="9224" max="9224" width="12.375" style="8" customWidth="1"/>
    <col min="9225" max="9472" width="9" style="8"/>
    <col min="9473" max="9473" width="5.875" style="8" customWidth="1"/>
    <col min="9474" max="9474" width="21" style="8" customWidth="1"/>
    <col min="9475" max="9475" width="10.25" style="8" customWidth="1"/>
    <col min="9476" max="9476" width="12.625" style="8" customWidth="1"/>
    <col min="9477" max="9477" width="11.75" style="8" customWidth="1"/>
    <col min="9478" max="9478" width="11.375" style="8" customWidth="1"/>
    <col min="9479" max="9479" width="15.5" style="8" customWidth="1"/>
    <col min="9480" max="9480" width="12.375" style="8" customWidth="1"/>
    <col min="9481" max="9728" width="9" style="8"/>
    <col min="9729" max="9729" width="5.875" style="8" customWidth="1"/>
    <col min="9730" max="9730" width="21" style="8" customWidth="1"/>
    <col min="9731" max="9731" width="10.25" style="8" customWidth="1"/>
    <col min="9732" max="9732" width="12.625" style="8" customWidth="1"/>
    <col min="9733" max="9733" width="11.75" style="8" customWidth="1"/>
    <col min="9734" max="9734" width="11.375" style="8" customWidth="1"/>
    <col min="9735" max="9735" width="15.5" style="8" customWidth="1"/>
    <col min="9736" max="9736" width="12.375" style="8" customWidth="1"/>
    <col min="9737" max="9984" width="9" style="8"/>
    <col min="9985" max="9985" width="5.875" style="8" customWidth="1"/>
    <col min="9986" max="9986" width="21" style="8" customWidth="1"/>
    <col min="9987" max="9987" width="10.25" style="8" customWidth="1"/>
    <col min="9988" max="9988" width="12.625" style="8" customWidth="1"/>
    <col min="9989" max="9989" width="11.75" style="8" customWidth="1"/>
    <col min="9990" max="9990" width="11.375" style="8" customWidth="1"/>
    <col min="9991" max="9991" width="15.5" style="8" customWidth="1"/>
    <col min="9992" max="9992" width="12.375" style="8" customWidth="1"/>
    <col min="9993" max="10240" width="9" style="8"/>
    <col min="10241" max="10241" width="5.875" style="8" customWidth="1"/>
    <col min="10242" max="10242" width="21" style="8" customWidth="1"/>
    <col min="10243" max="10243" width="10.25" style="8" customWidth="1"/>
    <col min="10244" max="10244" width="12.625" style="8" customWidth="1"/>
    <col min="10245" max="10245" width="11.75" style="8" customWidth="1"/>
    <col min="10246" max="10246" width="11.375" style="8" customWidth="1"/>
    <col min="10247" max="10247" width="15.5" style="8" customWidth="1"/>
    <col min="10248" max="10248" width="12.375" style="8" customWidth="1"/>
    <col min="10249" max="10496" width="9" style="8"/>
    <col min="10497" max="10497" width="5.875" style="8" customWidth="1"/>
    <col min="10498" max="10498" width="21" style="8" customWidth="1"/>
    <col min="10499" max="10499" width="10.25" style="8" customWidth="1"/>
    <col min="10500" max="10500" width="12.625" style="8" customWidth="1"/>
    <col min="10501" max="10501" width="11.75" style="8" customWidth="1"/>
    <col min="10502" max="10502" width="11.375" style="8" customWidth="1"/>
    <col min="10503" max="10503" width="15.5" style="8" customWidth="1"/>
    <col min="10504" max="10504" width="12.375" style="8" customWidth="1"/>
    <col min="10505" max="10752" width="9" style="8"/>
    <col min="10753" max="10753" width="5.875" style="8" customWidth="1"/>
    <col min="10754" max="10754" width="21" style="8" customWidth="1"/>
    <col min="10755" max="10755" width="10.25" style="8" customWidth="1"/>
    <col min="10756" max="10756" width="12.625" style="8" customWidth="1"/>
    <col min="10757" max="10757" width="11.75" style="8" customWidth="1"/>
    <col min="10758" max="10758" width="11.375" style="8" customWidth="1"/>
    <col min="10759" max="10759" width="15.5" style="8" customWidth="1"/>
    <col min="10760" max="10760" width="12.375" style="8" customWidth="1"/>
    <col min="10761" max="11008" width="9" style="8"/>
    <col min="11009" max="11009" width="5.875" style="8" customWidth="1"/>
    <col min="11010" max="11010" width="21" style="8" customWidth="1"/>
    <col min="11011" max="11011" width="10.25" style="8" customWidth="1"/>
    <col min="11012" max="11012" width="12.625" style="8" customWidth="1"/>
    <col min="11013" max="11013" width="11.75" style="8" customWidth="1"/>
    <col min="11014" max="11014" width="11.375" style="8" customWidth="1"/>
    <col min="11015" max="11015" width="15.5" style="8" customWidth="1"/>
    <col min="11016" max="11016" width="12.375" style="8" customWidth="1"/>
    <col min="11017" max="11264" width="9" style="8"/>
    <col min="11265" max="11265" width="5.875" style="8" customWidth="1"/>
    <col min="11266" max="11266" width="21" style="8" customWidth="1"/>
    <col min="11267" max="11267" width="10.25" style="8" customWidth="1"/>
    <col min="11268" max="11268" width="12.625" style="8" customWidth="1"/>
    <col min="11269" max="11269" width="11.75" style="8" customWidth="1"/>
    <col min="11270" max="11270" width="11.375" style="8" customWidth="1"/>
    <col min="11271" max="11271" width="15.5" style="8" customWidth="1"/>
    <col min="11272" max="11272" width="12.375" style="8" customWidth="1"/>
    <col min="11273" max="11520" width="9" style="8"/>
    <col min="11521" max="11521" width="5.875" style="8" customWidth="1"/>
    <col min="11522" max="11522" width="21" style="8" customWidth="1"/>
    <col min="11523" max="11523" width="10.25" style="8" customWidth="1"/>
    <col min="11524" max="11524" width="12.625" style="8" customWidth="1"/>
    <col min="11525" max="11525" width="11.75" style="8" customWidth="1"/>
    <col min="11526" max="11526" width="11.375" style="8" customWidth="1"/>
    <col min="11527" max="11527" width="15.5" style="8" customWidth="1"/>
    <col min="11528" max="11528" width="12.375" style="8" customWidth="1"/>
    <col min="11529" max="11776" width="9" style="8"/>
    <col min="11777" max="11777" width="5.875" style="8" customWidth="1"/>
    <col min="11778" max="11778" width="21" style="8" customWidth="1"/>
    <col min="11779" max="11779" width="10.25" style="8" customWidth="1"/>
    <col min="11780" max="11780" width="12.625" style="8" customWidth="1"/>
    <col min="11781" max="11781" width="11.75" style="8" customWidth="1"/>
    <col min="11782" max="11782" width="11.375" style="8" customWidth="1"/>
    <col min="11783" max="11783" width="15.5" style="8" customWidth="1"/>
    <col min="11784" max="11784" width="12.375" style="8" customWidth="1"/>
    <col min="11785" max="12032" width="9" style="8"/>
    <col min="12033" max="12033" width="5.875" style="8" customWidth="1"/>
    <col min="12034" max="12034" width="21" style="8" customWidth="1"/>
    <col min="12035" max="12035" width="10.25" style="8" customWidth="1"/>
    <col min="12036" max="12036" width="12.625" style="8" customWidth="1"/>
    <col min="12037" max="12037" width="11.75" style="8" customWidth="1"/>
    <col min="12038" max="12038" width="11.375" style="8" customWidth="1"/>
    <col min="12039" max="12039" width="15.5" style="8" customWidth="1"/>
    <col min="12040" max="12040" width="12.375" style="8" customWidth="1"/>
    <col min="12041" max="12288" width="9" style="8"/>
    <col min="12289" max="12289" width="5.875" style="8" customWidth="1"/>
    <col min="12290" max="12290" width="21" style="8" customWidth="1"/>
    <col min="12291" max="12291" width="10.25" style="8" customWidth="1"/>
    <col min="12292" max="12292" width="12.625" style="8" customWidth="1"/>
    <col min="12293" max="12293" width="11.75" style="8" customWidth="1"/>
    <col min="12294" max="12294" width="11.375" style="8" customWidth="1"/>
    <col min="12295" max="12295" width="15.5" style="8" customWidth="1"/>
    <col min="12296" max="12296" width="12.375" style="8" customWidth="1"/>
    <col min="12297" max="12544" width="9" style="8"/>
    <col min="12545" max="12545" width="5.875" style="8" customWidth="1"/>
    <col min="12546" max="12546" width="21" style="8" customWidth="1"/>
    <col min="12547" max="12547" width="10.25" style="8" customWidth="1"/>
    <col min="12548" max="12548" width="12.625" style="8" customWidth="1"/>
    <col min="12549" max="12549" width="11.75" style="8" customWidth="1"/>
    <col min="12550" max="12550" width="11.375" style="8" customWidth="1"/>
    <col min="12551" max="12551" width="15.5" style="8" customWidth="1"/>
    <col min="12552" max="12552" width="12.375" style="8" customWidth="1"/>
    <col min="12553" max="12800" width="9" style="8"/>
    <col min="12801" max="12801" width="5.875" style="8" customWidth="1"/>
    <col min="12802" max="12802" width="21" style="8" customWidth="1"/>
    <col min="12803" max="12803" width="10.25" style="8" customWidth="1"/>
    <col min="12804" max="12804" width="12.625" style="8" customWidth="1"/>
    <col min="12805" max="12805" width="11.75" style="8" customWidth="1"/>
    <col min="12806" max="12806" width="11.375" style="8" customWidth="1"/>
    <col min="12807" max="12807" width="15.5" style="8" customWidth="1"/>
    <col min="12808" max="12808" width="12.375" style="8" customWidth="1"/>
    <col min="12809" max="13056" width="9" style="8"/>
    <col min="13057" max="13057" width="5.875" style="8" customWidth="1"/>
    <col min="13058" max="13058" width="21" style="8" customWidth="1"/>
    <col min="13059" max="13059" width="10.25" style="8" customWidth="1"/>
    <col min="13060" max="13060" width="12.625" style="8" customWidth="1"/>
    <col min="13061" max="13061" width="11.75" style="8" customWidth="1"/>
    <col min="13062" max="13062" width="11.375" style="8" customWidth="1"/>
    <col min="13063" max="13063" width="15.5" style="8" customWidth="1"/>
    <col min="13064" max="13064" width="12.375" style="8" customWidth="1"/>
    <col min="13065" max="13312" width="9" style="8"/>
    <col min="13313" max="13313" width="5.875" style="8" customWidth="1"/>
    <col min="13314" max="13314" width="21" style="8" customWidth="1"/>
    <col min="13315" max="13315" width="10.25" style="8" customWidth="1"/>
    <col min="13316" max="13316" width="12.625" style="8" customWidth="1"/>
    <col min="13317" max="13317" width="11.75" style="8" customWidth="1"/>
    <col min="13318" max="13318" width="11.375" style="8" customWidth="1"/>
    <col min="13319" max="13319" width="15.5" style="8" customWidth="1"/>
    <col min="13320" max="13320" width="12.375" style="8" customWidth="1"/>
    <col min="13321" max="13568" width="9" style="8"/>
    <col min="13569" max="13569" width="5.875" style="8" customWidth="1"/>
    <col min="13570" max="13570" width="21" style="8" customWidth="1"/>
    <col min="13571" max="13571" width="10.25" style="8" customWidth="1"/>
    <col min="13572" max="13572" width="12.625" style="8" customWidth="1"/>
    <col min="13573" max="13573" width="11.75" style="8" customWidth="1"/>
    <col min="13574" max="13574" width="11.375" style="8" customWidth="1"/>
    <col min="13575" max="13575" width="15.5" style="8" customWidth="1"/>
    <col min="13576" max="13576" width="12.375" style="8" customWidth="1"/>
    <col min="13577" max="13824" width="9" style="8"/>
    <col min="13825" max="13825" width="5.875" style="8" customWidth="1"/>
    <col min="13826" max="13826" width="21" style="8" customWidth="1"/>
    <col min="13827" max="13827" width="10.25" style="8" customWidth="1"/>
    <col min="13828" max="13828" width="12.625" style="8" customWidth="1"/>
    <col min="13829" max="13829" width="11.75" style="8" customWidth="1"/>
    <col min="13830" max="13830" width="11.375" style="8" customWidth="1"/>
    <col min="13831" max="13831" width="15.5" style="8" customWidth="1"/>
    <col min="13832" max="13832" width="12.375" style="8" customWidth="1"/>
    <col min="13833" max="14080" width="9" style="8"/>
    <col min="14081" max="14081" width="5.875" style="8" customWidth="1"/>
    <col min="14082" max="14082" width="21" style="8" customWidth="1"/>
    <col min="14083" max="14083" width="10.25" style="8" customWidth="1"/>
    <col min="14084" max="14084" width="12.625" style="8" customWidth="1"/>
    <col min="14085" max="14085" width="11.75" style="8" customWidth="1"/>
    <col min="14086" max="14086" width="11.375" style="8" customWidth="1"/>
    <col min="14087" max="14087" width="15.5" style="8" customWidth="1"/>
    <col min="14088" max="14088" width="12.375" style="8" customWidth="1"/>
    <col min="14089" max="14336" width="9" style="8"/>
    <col min="14337" max="14337" width="5.875" style="8" customWidth="1"/>
    <col min="14338" max="14338" width="21" style="8" customWidth="1"/>
    <col min="14339" max="14339" width="10.25" style="8" customWidth="1"/>
    <col min="14340" max="14340" width="12.625" style="8" customWidth="1"/>
    <col min="14341" max="14341" width="11.75" style="8" customWidth="1"/>
    <col min="14342" max="14342" width="11.375" style="8" customWidth="1"/>
    <col min="14343" max="14343" width="15.5" style="8" customWidth="1"/>
    <col min="14344" max="14344" width="12.375" style="8" customWidth="1"/>
    <col min="14345" max="14592" width="9" style="8"/>
    <col min="14593" max="14593" width="5.875" style="8" customWidth="1"/>
    <col min="14594" max="14594" width="21" style="8" customWidth="1"/>
    <col min="14595" max="14595" width="10.25" style="8" customWidth="1"/>
    <col min="14596" max="14596" width="12.625" style="8" customWidth="1"/>
    <col min="14597" max="14597" width="11.75" style="8" customWidth="1"/>
    <col min="14598" max="14598" width="11.375" style="8" customWidth="1"/>
    <col min="14599" max="14599" width="15.5" style="8" customWidth="1"/>
    <col min="14600" max="14600" width="12.375" style="8" customWidth="1"/>
    <col min="14601" max="14848" width="9" style="8"/>
    <col min="14849" max="14849" width="5.875" style="8" customWidth="1"/>
    <col min="14850" max="14850" width="21" style="8" customWidth="1"/>
    <col min="14851" max="14851" width="10.25" style="8" customWidth="1"/>
    <col min="14852" max="14852" width="12.625" style="8" customWidth="1"/>
    <col min="14853" max="14853" width="11.75" style="8" customWidth="1"/>
    <col min="14854" max="14854" width="11.375" style="8" customWidth="1"/>
    <col min="14855" max="14855" width="15.5" style="8" customWidth="1"/>
    <col min="14856" max="14856" width="12.375" style="8" customWidth="1"/>
    <col min="14857" max="15104" width="9" style="8"/>
    <col min="15105" max="15105" width="5.875" style="8" customWidth="1"/>
    <col min="15106" max="15106" width="21" style="8" customWidth="1"/>
    <col min="15107" max="15107" width="10.25" style="8" customWidth="1"/>
    <col min="15108" max="15108" width="12.625" style="8" customWidth="1"/>
    <col min="15109" max="15109" width="11.75" style="8" customWidth="1"/>
    <col min="15110" max="15110" width="11.375" style="8" customWidth="1"/>
    <col min="15111" max="15111" width="15.5" style="8" customWidth="1"/>
    <col min="15112" max="15112" width="12.375" style="8" customWidth="1"/>
    <col min="15113" max="15360" width="9" style="8"/>
    <col min="15361" max="15361" width="5.875" style="8" customWidth="1"/>
    <col min="15362" max="15362" width="21" style="8" customWidth="1"/>
    <col min="15363" max="15363" width="10.25" style="8" customWidth="1"/>
    <col min="15364" max="15364" width="12.625" style="8" customWidth="1"/>
    <col min="15365" max="15365" width="11.75" style="8" customWidth="1"/>
    <col min="15366" max="15366" width="11.375" style="8" customWidth="1"/>
    <col min="15367" max="15367" width="15.5" style="8" customWidth="1"/>
    <col min="15368" max="15368" width="12.375" style="8" customWidth="1"/>
    <col min="15369" max="15616" width="9" style="8"/>
    <col min="15617" max="15617" width="5.875" style="8" customWidth="1"/>
    <col min="15618" max="15618" width="21" style="8" customWidth="1"/>
    <col min="15619" max="15619" width="10.25" style="8" customWidth="1"/>
    <col min="15620" max="15620" width="12.625" style="8" customWidth="1"/>
    <col min="15621" max="15621" width="11.75" style="8" customWidth="1"/>
    <col min="15622" max="15622" width="11.375" style="8" customWidth="1"/>
    <col min="15623" max="15623" width="15.5" style="8" customWidth="1"/>
    <col min="15624" max="15624" width="12.375" style="8" customWidth="1"/>
    <col min="15625" max="15872" width="9" style="8"/>
    <col min="15873" max="15873" width="5.875" style="8" customWidth="1"/>
    <col min="15874" max="15874" width="21" style="8" customWidth="1"/>
    <col min="15875" max="15875" width="10.25" style="8" customWidth="1"/>
    <col min="15876" max="15876" width="12.625" style="8" customWidth="1"/>
    <col min="15877" max="15877" width="11.75" style="8" customWidth="1"/>
    <col min="15878" max="15878" width="11.375" style="8" customWidth="1"/>
    <col min="15879" max="15879" width="15.5" style="8" customWidth="1"/>
    <col min="15880" max="15880" width="12.375" style="8" customWidth="1"/>
    <col min="15881" max="16128" width="9" style="8"/>
    <col min="16129" max="16129" width="5.875" style="8" customWidth="1"/>
    <col min="16130" max="16130" width="21" style="8" customWidth="1"/>
    <col min="16131" max="16131" width="10.25" style="8" customWidth="1"/>
    <col min="16132" max="16132" width="12.625" style="8" customWidth="1"/>
    <col min="16133" max="16133" width="11.75" style="8" customWidth="1"/>
    <col min="16134" max="16134" width="11.375" style="8" customWidth="1"/>
    <col min="16135" max="16135" width="15.5" style="8" customWidth="1"/>
    <col min="16136" max="16136" width="12.375" style="8" customWidth="1"/>
    <col min="16137" max="16384" width="9" style="8"/>
  </cols>
  <sheetData>
    <row r="1" spans="2:7" ht="20.100000000000001" customHeight="1" x14ac:dyDescent="0.15"/>
    <row r="2" spans="2:7" ht="20.100000000000001" customHeight="1" x14ac:dyDescent="0.15"/>
    <row r="3" spans="2:7" ht="24" customHeight="1" x14ac:dyDescent="0.15">
      <c r="B3" s="9" t="s">
        <v>25</v>
      </c>
      <c r="C3" s="415" t="s">
        <v>26</v>
      </c>
      <c r="D3" s="416"/>
      <c r="E3" s="416"/>
      <c r="F3" s="416"/>
    </row>
    <row r="4" spans="2:7" ht="24" customHeight="1" x14ac:dyDescent="0.15">
      <c r="B4" s="10" t="s">
        <v>27</v>
      </c>
      <c r="C4" s="417" t="s">
        <v>28</v>
      </c>
      <c r="D4" s="417"/>
      <c r="E4" s="417"/>
      <c r="F4" s="417"/>
    </row>
    <row r="5" spans="2:7" ht="24" customHeight="1" x14ac:dyDescent="0.15">
      <c r="B5" s="9" t="s">
        <v>29</v>
      </c>
      <c r="C5" s="418" t="s">
        <v>30</v>
      </c>
      <c r="D5" s="418"/>
      <c r="E5" s="418"/>
      <c r="F5" s="418"/>
    </row>
    <row r="6" spans="2:7" ht="24" customHeight="1" x14ac:dyDescent="0.15">
      <c r="B6" s="10" t="s">
        <v>31</v>
      </c>
      <c r="C6" s="417" t="s">
        <v>32</v>
      </c>
      <c r="D6" s="417"/>
      <c r="E6" s="417"/>
      <c r="F6" s="417"/>
    </row>
    <row r="7" spans="2:7" ht="24" customHeight="1" x14ac:dyDescent="0.15">
      <c r="B7" s="9" t="s">
        <v>33</v>
      </c>
      <c r="C7" s="415" t="s">
        <v>34</v>
      </c>
      <c r="D7" s="415"/>
      <c r="E7" s="415"/>
      <c r="F7" s="415"/>
      <c r="G7" s="11" t="s">
        <v>35</v>
      </c>
    </row>
    <row r="8" spans="2:7" ht="24" customHeight="1" x14ac:dyDescent="0.15">
      <c r="B8" s="10" t="s">
        <v>36</v>
      </c>
      <c r="C8" s="417" t="s">
        <v>37</v>
      </c>
      <c r="D8" s="417"/>
      <c r="E8" s="417"/>
      <c r="F8" s="417"/>
    </row>
    <row r="9" spans="2:7" ht="24" customHeight="1" x14ac:dyDescent="0.15">
      <c r="B9" s="9" t="s">
        <v>38</v>
      </c>
      <c r="C9" s="415" t="s">
        <v>39</v>
      </c>
      <c r="D9" s="415"/>
      <c r="E9" s="415"/>
      <c r="F9" s="415"/>
    </row>
    <row r="10" spans="2:7" ht="24" customHeight="1" x14ac:dyDescent="0.15">
      <c r="B10" s="10" t="s">
        <v>40</v>
      </c>
      <c r="C10" s="417" t="s">
        <v>41</v>
      </c>
      <c r="D10" s="417"/>
      <c r="E10" s="417"/>
      <c r="F10" s="417"/>
    </row>
    <row r="11" spans="2:7" ht="24" customHeight="1" x14ac:dyDescent="0.15">
      <c r="B11" s="9" t="s">
        <v>42</v>
      </c>
      <c r="C11" s="415" t="s">
        <v>43</v>
      </c>
      <c r="D11" s="415"/>
      <c r="E11" s="415"/>
      <c r="F11" s="415"/>
    </row>
    <row r="12" spans="2:7" ht="20.100000000000001" customHeight="1" x14ac:dyDescent="0.15"/>
    <row r="13" spans="2:7" ht="20.100000000000001" customHeight="1" x14ac:dyDescent="0.15"/>
    <row r="14" spans="2:7" ht="20.100000000000001" customHeight="1" x14ac:dyDescent="0.15"/>
    <row r="15" spans="2:7" ht="18.95" customHeight="1" x14ac:dyDescent="0.15"/>
    <row r="16" spans="2:7" ht="25.5" customHeight="1" x14ac:dyDescent="0.15">
      <c r="D16" s="12"/>
      <c r="E16" s="13" t="s">
        <v>44</v>
      </c>
      <c r="F16" s="14"/>
      <c r="G16" s="14"/>
    </row>
    <row r="17" spans="1:9" ht="18.95" customHeight="1" x14ac:dyDescent="0.15">
      <c r="D17" s="12"/>
      <c r="E17" s="12"/>
    </row>
    <row r="18" spans="1:9" ht="18.95" customHeight="1" x14ac:dyDescent="0.15">
      <c r="D18" s="12"/>
      <c r="E18" s="12"/>
    </row>
    <row r="19" spans="1:9" ht="18.95" customHeight="1" x14ac:dyDescent="0.15">
      <c r="A19" s="1"/>
      <c r="B19" s="414" t="s">
        <v>45</v>
      </c>
      <c r="C19" s="414"/>
    </row>
    <row r="20" spans="1:9" ht="18.95" customHeight="1" x14ac:dyDescent="0.15">
      <c r="A20" s="1" t="s">
        <v>46</v>
      </c>
      <c r="B20" s="8" t="s">
        <v>47</v>
      </c>
    </row>
    <row r="21" spans="1:9" ht="18.95" customHeight="1" x14ac:dyDescent="0.15">
      <c r="A21" s="1"/>
      <c r="B21" s="8" t="s">
        <v>48</v>
      </c>
    </row>
    <row r="22" spans="1:9" ht="18.95" customHeight="1" x14ac:dyDescent="0.15">
      <c r="A22" s="1"/>
      <c r="B22" s="15" t="s">
        <v>49</v>
      </c>
    </row>
    <row r="23" spans="1:9" ht="18.95" customHeight="1" x14ac:dyDescent="0.15">
      <c r="A23" s="1"/>
      <c r="B23" s="8" t="s">
        <v>50</v>
      </c>
    </row>
    <row r="24" spans="1:9" ht="18.95" customHeight="1" thickBot="1" x14ac:dyDescent="0.2">
      <c r="A24" s="16"/>
      <c r="B24" s="17" t="s">
        <v>51</v>
      </c>
    </row>
    <row r="25" spans="1:9" ht="18.95" customHeight="1" thickBot="1" x14ac:dyDescent="0.2">
      <c r="B25" s="18" t="s">
        <v>52</v>
      </c>
      <c r="C25" s="19" t="s">
        <v>53</v>
      </c>
      <c r="D25" s="19" t="s">
        <v>54</v>
      </c>
      <c r="E25" s="20" t="s">
        <v>55</v>
      </c>
      <c r="F25" s="20" t="s">
        <v>56</v>
      </c>
      <c r="G25" s="20" t="s">
        <v>57</v>
      </c>
      <c r="H25" s="20" t="s">
        <v>58</v>
      </c>
      <c r="I25" s="21" t="s">
        <v>59</v>
      </c>
    </row>
    <row r="26" spans="1:9" ht="18.95" customHeight="1" x14ac:dyDescent="0.15">
      <c r="B26" s="22" t="s">
        <v>60</v>
      </c>
      <c r="C26" s="23" t="s">
        <v>61</v>
      </c>
      <c r="D26" s="23" t="s">
        <v>62</v>
      </c>
      <c r="E26" s="24">
        <v>1350</v>
      </c>
      <c r="F26" s="24">
        <v>85</v>
      </c>
      <c r="G26" s="24" t="s">
        <v>63</v>
      </c>
      <c r="H26" s="24" t="s">
        <v>64</v>
      </c>
      <c r="I26" s="25" t="s">
        <v>65</v>
      </c>
    </row>
    <row r="27" spans="1:9" ht="18.95" customHeight="1" x14ac:dyDescent="0.15">
      <c r="B27" s="26" t="s">
        <v>66</v>
      </c>
      <c r="C27" s="27" t="s">
        <v>67</v>
      </c>
      <c r="D27" s="27" t="s">
        <v>62</v>
      </c>
      <c r="E27" s="28">
        <v>2550</v>
      </c>
      <c r="F27" s="28">
        <v>85</v>
      </c>
      <c r="G27" s="28" t="s">
        <v>68</v>
      </c>
      <c r="H27" s="28" t="s">
        <v>64</v>
      </c>
      <c r="I27" s="29" t="s">
        <v>65</v>
      </c>
    </row>
    <row r="28" spans="1:9" ht="18.95" customHeight="1" x14ac:dyDescent="0.15">
      <c r="B28" s="30" t="s">
        <v>69</v>
      </c>
      <c r="C28" s="31" t="s">
        <v>70</v>
      </c>
      <c r="D28" s="31" t="s">
        <v>62</v>
      </c>
      <c r="E28" s="32">
        <v>3300</v>
      </c>
      <c r="F28" s="32">
        <v>85</v>
      </c>
      <c r="G28" s="32" t="s">
        <v>71</v>
      </c>
      <c r="H28" s="33" t="s">
        <v>64</v>
      </c>
      <c r="I28" s="34" t="s">
        <v>72</v>
      </c>
    </row>
    <row r="29" spans="1:9" ht="18.95" customHeight="1" x14ac:dyDescent="0.15">
      <c r="B29" s="26" t="s">
        <v>73</v>
      </c>
      <c r="C29" s="27" t="s">
        <v>61</v>
      </c>
      <c r="D29" s="27" t="s">
        <v>74</v>
      </c>
      <c r="E29" s="28">
        <v>1350</v>
      </c>
      <c r="F29" s="28">
        <v>85</v>
      </c>
      <c r="G29" s="28" t="s">
        <v>63</v>
      </c>
      <c r="H29" s="28" t="s">
        <v>64</v>
      </c>
      <c r="I29" s="29" t="s">
        <v>65</v>
      </c>
    </row>
    <row r="30" spans="1:9" ht="18.95" customHeight="1" x14ac:dyDescent="0.15">
      <c r="B30" s="35" t="s">
        <v>75</v>
      </c>
      <c r="C30" s="36" t="s">
        <v>67</v>
      </c>
      <c r="D30" s="36" t="s">
        <v>74</v>
      </c>
      <c r="E30" s="37">
        <v>2550</v>
      </c>
      <c r="F30" s="37">
        <v>85</v>
      </c>
      <c r="G30" s="37" t="s">
        <v>68</v>
      </c>
      <c r="H30" s="37" t="s">
        <v>64</v>
      </c>
      <c r="I30" s="38" t="s">
        <v>65</v>
      </c>
    </row>
    <row r="31" spans="1:9" ht="18.95" customHeight="1" x14ac:dyDescent="0.15">
      <c r="B31" s="26" t="s">
        <v>76</v>
      </c>
      <c r="C31" s="27" t="s">
        <v>70</v>
      </c>
      <c r="D31" s="27" t="s">
        <v>74</v>
      </c>
      <c r="E31" s="28">
        <v>3300</v>
      </c>
      <c r="F31" s="28">
        <v>85</v>
      </c>
      <c r="G31" s="28" t="s">
        <v>71</v>
      </c>
      <c r="H31" s="28" t="s">
        <v>64</v>
      </c>
      <c r="I31" s="29" t="s">
        <v>72</v>
      </c>
    </row>
    <row r="32" spans="1:9" ht="18.95" customHeight="1" x14ac:dyDescent="0.15">
      <c r="B32" s="35" t="s">
        <v>77</v>
      </c>
      <c r="C32" s="36" t="s">
        <v>61</v>
      </c>
      <c r="D32" s="36" t="s">
        <v>78</v>
      </c>
      <c r="E32" s="37">
        <v>1350</v>
      </c>
      <c r="F32" s="37">
        <v>85</v>
      </c>
      <c r="G32" s="37" t="s">
        <v>63</v>
      </c>
      <c r="H32" s="37" t="s">
        <v>64</v>
      </c>
      <c r="I32" s="38" t="s">
        <v>65</v>
      </c>
    </row>
    <row r="33" spans="1:18" ht="18.95" customHeight="1" x14ac:dyDescent="0.15">
      <c r="B33" s="26" t="s">
        <v>79</v>
      </c>
      <c r="C33" s="27" t="s">
        <v>67</v>
      </c>
      <c r="D33" s="27" t="s">
        <v>78</v>
      </c>
      <c r="E33" s="28">
        <v>2550</v>
      </c>
      <c r="F33" s="28">
        <v>85</v>
      </c>
      <c r="G33" s="28" t="s">
        <v>68</v>
      </c>
      <c r="H33" s="28" t="s">
        <v>64</v>
      </c>
      <c r="I33" s="29" t="s">
        <v>65</v>
      </c>
    </row>
    <row r="34" spans="1:18" ht="18.95" customHeight="1" thickBot="1" x14ac:dyDescent="0.2">
      <c r="B34" s="39" t="s">
        <v>80</v>
      </c>
      <c r="C34" s="40" t="s">
        <v>70</v>
      </c>
      <c r="D34" s="40" t="s">
        <v>78</v>
      </c>
      <c r="E34" s="41">
        <v>3300</v>
      </c>
      <c r="F34" s="41">
        <v>85</v>
      </c>
      <c r="G34" s="41" t="s">
        <v>71</v>
      </c>
      <c r="H34" s="42" t="s">
        <v>64</v>
      </c>
      <c r="I34" s="43" t="s">
        <v>81</v>
      </c>
    </row>
    <row r="35" spans="1:18" ht="18.95" customHeight="1" x14ac:dyDescent="0.15">
      <c r="B35" s="44"/>
      <c r="C35" s="44"/>
      <c r="D35" s="44"/>
      <c r="E35" s="44"/>
      <c r="F35" s="44"/>
      <c r="G35" s="44"/>
      <c r="H35" s="45"/>
      <c r="I35" s="44"/>
    </row>
    <row r="36" spans="1:18" ht="18.95" customHeight="1" x14ac:dyDescent="0.15">
      <c r="B36" s="44"/>
      <c r="C36" s="44"/>
      <c r="D36" s="44"/>
      <c r="E36" s="44"/>
      <c r="F36" s="44"/>
      <c r="G36" s="44"/>
      <c r="H36" s="11" t="s">
        <v>82</v>
      </c>
      <c r="I36" s="44"/>
    </row>
    <row r="37" spans="1:18" ht="18.95" customHeight="1" x14ac:dyDescent="0.15">
      <c r="B37" s="44"/>
      <c r="C37" s="44"/>
      <c r="D37" s="44"/>
      <c r="E37" s="44"/>
      <c r="F37" s="44"/>
      <c r="G37" s="44"/>
      <c r="H37" s="232" t="s">
        <v>35</v>
      </c>
      <c r="I37" s="44"/>
    </row>
    <row r="38" spans="1:18" ht="18.95" customHeight="1" x14ac:dyDescent="0.15">
      <c r="B38" s="44"/>
      <c r="C38" s="44"/>
      <c r="D38" s="44"/>
      <c r="E38" s="44"/>
      <c r="F38" s="44"/>
      <c r="G38" s="44"/>
      <c r="H38" s="11"/>
      <c r="I38" s="44"/>
    </row>
    <row r="39" spans="1:18" ht="18.95" customHeight="1" x14ac:dyDescent="0.15">
      <c r="B39" s="44"/>
      <c r="C39" s="44"/>
      <c r="D39" s="44"/>
      <c r="E39" s="44"/>
      <c r="F39" s="44"/>
      <c r="G39" s="44"/>
      <c r="H39" s="45"/>
      <c r="I39" s="44"/>
    </row>
    <row r="40" spans="1:18" ht="18.95" customHeight="1" x14ac:dyDescent="0.15">
      <c r="B40" s="44"/>
      <c r="C40" s="44"/>
      <c r="D40" s="44"/>
      <c r="E40" s="44"/>
      <c r="F40" s="44"/>
      <c r="G40" s="44"/>
      <c r="H40" s="45"/>
      <c r="I40" s="44"/>
    </row>
    <row r="41" spans="1:18" ht="16.5" customHeight="1" x14ac:dyDescent="0.15">
      <c r="D41" s="12"/>
      <c r="E41" s="46"/>
    </row>
    <row r="42" spans="1:18" ht="25.5" customHeight="1" x14ac:dyDescent="0.15">
      <c r="D42" s="12"/>
      <c r="E42" s="13" t="s">
        <v>28</v>
      </c>
      <c r="F42" s="14"/>
      <c r="G42" s="14"/>
    </row>
    <row r="43" spans="1:18" ht="18.95" customHeight="1" x14ac:dyDescent="0.15">
      <c r="A43" s="1"/>
      <c r="B43" s="414" t="s">
        <v>45</v>
      </c>
      <c r="C43" s="414"/>
    </row>
    <row r="44" spans="1:18" ht="18.95" customHeight="1" x14ac:dyDescent="0.15">
      <c r="A44" s="1" t="s">
        <v>46</v>
      </c>
      <c r="B44" s="8" t="s">
        <v>83</v>
      </c>
    </row>
    <row r="45" spans="1:18" ht="18.95" customHeight="1" x14ac:dyDescent="0.15">
      <c r="A45" s="1"/>
      <c r="B45" s="8" t="s">
        <v>84</v>
      </c>
    </row>
    <row r="46" spans="1:18" ht="18.95" customHeight="1" x14ac:dyDescent="0.15">
      <c r="A46" s="1"/>
      <c r="B46" s="15" t="s">
        <v>49</v>
      </c>
    </row>
    <row r="47" spans="1:18" ht="18.95" customHeight="1" x14ac:dyDescent="0.15">
      <c r="A47" s="1"/>
      <c r="B47" s="8" t="s">
        <v>85</v>
      </c>
    </row>
    <row r="48" spans="1:18" ht="18.95" customHeight="1" thickBot="1" x14ac:dyDescent="0.2">
      <c r="A48" s="16"/>
      <c r="B48" s="17" t="s">
        <v>51</v>
      </c>
      <c r="K48" s="47"/>
      <c r="L48" s="47"/>
      <c r="M48" s="47"/>
      <c r="N48" s="47"/>
      <c r="O48" s="47"/>
      <c r="P48" s="47"/>
      <c r="Q48" s="47"/>
      <c r="R48" s="47"/>
    </row>
    <row r="49" spans="1:18" ht="18.95" customHeight="1" thickBot="1" x14ac:dyDescent="0.2">
      <c r="B49" s="18" t="s">
        <v>86</v>
      </c>
      <c r="C49" s="19" t="s">
        <v>53</v>
      </c>
      <c r="D49" s="48" t="s">
        <v>54</v>
      </c>
      <c r="E49" s="49" t="s">
        <v>55</v>
      </c>
      <c r="F49" s="49" t="s">
        <v>56</v>
      </c>
      <c r="G49" s="19" t="s">
        <v>87</v>
      </c>
      <c r="H49" s="49" t="s">
        <v>88</v>
      </c>
      <c r="I49" s="50" t="s">
        <v>89</v>
      </c>
      <c r="K49" s="51"/>
      <c r="L49" s="51"/>
      <c r="M49" s="52"/>
      <c r="N49" s="52"/>
      <c r="O49" s="52"/>
      <c r="P49" s="52"/>
      <c r="Q49" s="52"/>
      <c r="R49" s="52"/>
    </row>
    <row r="50" spans="1:18" ht="18.95" customHeight="1" x14ac:dyDescent="0.15">
      <c r="B50" s="22" t="s">
        <v>90</v>
      </c>
      <c r="C50" s="23" t="s">
        <v>91</v>
      </c>
      <c r="D50" s="53" t="s">
        <v>78</v>
      </c>
      <c r="E50" s="53" t="s">
        <v>92</v>
      </c>
      <c r="F50" s="53" t="s">
        <v>93</v>
      </c>
      <c r="G50" s="53">
        <v>370</v>
      </c>
      <c r="H50" s="53"/>
      <c r="I50" s="54" t="s">
        <v>94</v>
      </c>
      <c r="K50" s="51"/>
      <c r="L50" s="51"/>
      <c r="M50" s="52"/>
      <c r="N50" s="52"/>
      <c r="O50" s="52"/>
      <c r="P50" s="52"/>
      <c r="Q50" s="52"/>
      <c r="R50" s="52"/>
    </row>
    <row r="51" spans="1:18" ht="18.95" customHeight="1" x14ac:dyDescent="0.15">
      <c r="B51" s="26" t="s">
        <v>95</v>
      </c>
      <c r="C51" s="27" t="s">
        <v>96</v>
      </c>
      <c r="D51" s="55" t="s">
        <v>78</v>
      </c>
      <c r="E51" s="55" t="s">
        <v>97</v>
      </c>
      <c r="F51" s="55" t="s">
        <v>93</v>
      </c>
      <c r="G51" s="55">
        <v>365</v>
      </c>
      <c r="H51" s="55"/>
      <c r="I51" s="56" t="s">
        <v>94</v>
      </c>
      <c r="K51" s="51"/>
      <c r="L51" s="51"/>
      <c r="M51" s="52"/>
      <c r="N51" s="52"/>
      <c r="O51" s="52"/>
      <c r="P51" s="52"/>
      <c r="Q51" s="52"/>
      <c r="R51" s="52"/>
    </row>
    <row r="52" spans="1:18" ht="18.95" customHeight="1" x14ac:dyDescent="0.15">
      <c r="B52" s="26" t="s">
        <v>98</v>
      </c>
      <c r="C52" s="27" t="s">
        <v>99</v>
      </c>
      <c r="D52" s="55" t="s">
        <v>78</v>
      </c>
      <c r="E52" s="55" t="s">
        <v>100</v>
      </c>
      <c r="F52" s="55" t="s">
        <v>93</v>
      </c>
      <c r="G52" s="55">
        <v>430</v>
      </c>
      <c r="H52" s="55"/>
      <c r="I52" s="56" t="s">
        <v>94</v>
      </c>
      <c r="K52" s="51"/>
      <c r="L52" s="51"/>
      <c r="M52" s="52"/>
      <c r="N52" s="52"/>
      <c r="O52" s="52"/>
      <c r="P52" s="52"/>
      <c r="Q52" s="52"/>
      <c r="R52" s="52"/>
    </row>
    <row r="53" spans="1:18" ht="18.95" customHeight="1" x14ac:dyDescent="0.15">
      <c r="B53" s="26" t="s">
        <v>101</v>
      </c>
      <c r="C53" s="27" t="s">
        <v>91</v>
      </c>
      <c r="D53" s="55" t="s">
        <v>102</v>
      </c>
      <c r="E53" s="55" t="s">
        <v>92</v>
      </c>
      <c r="F53" s="55" t="s">
        <v>103</v>
      </c>
      <c r="G53" s="55">
        <v>370</v>
      </c>
      <c r="H53" s="55"/>
      <c r="I53" s="56" t="s">
        <v>94</v>
      </c>
      <c r="K53" s="51"/>
      <c r="L53" s="51"/>
      <c r="M53" s="52"/>
      <c r="N53" s="52"/>
      <c r="O53" s="52"/>
      <c r="P53" s="52"/>
      <c r="Q53" s="52"/>
      <c r="R53" s="52"/>
    </row>
    <row r="54" spans="1:18" ht="18.95" customHeight="1" x14ac:dyDescent="0.15">
      <c r="B54" s="26" t="s">
        <v>104</v>
      </c>
      <c r="C54" s="27" t="s">
        <v>96</v>
      </c>
      <c r="D54" s="55" t="s">
        <v>102</v>
      </c>
      <c r="E54" s="55" t="s">
        <v>97</v>
      </c>
      <c r="F54" s="55" t="s">
        <v>103</v>
      </c>
      <c r="G54" s="55">
        <v>365</v>
      </c>
      <c r="H54" s="55"/>
      <c r="I54" s="56" t="s">
        <v>94</v>
      </c>
      <c r="K54" s="51"/>
      <c r="L54" s="51"/>
      <c r="M54" s="52"/>
      <c r="N54" s="52"/>
      <c r="O54" s="52"/>
      <c r="P54" s="52"/>
      <c r="Q54" s="52"/>
      <c r="R54" s="52"/>
    </row>
    <row r="55" spans="1:18" ht="18.95" customHeight="1" x14ac:dyDescent="0.15">
      <c r="B55" s="26" t="s">
        <v>105</v>
      </c>
      <c r="C55" s="27" t="s">
        <v>99</v>
      </c>
      <c r="D55" s="55" t="s">
        <v>102</v>
      </c>
      <c r="E55" s="55" t="s">
        <v>100</v>
      </c>
      <c r="F55" s="55" t="s">
        <v>103</v>
      </c>
      <c r="G55" s="55">
        <v>430</v>
      </c>
      <c r="H55" s="55"/>
      <c r="I55" s="56" t="s">
        <v>106</v>
      </c>
      <c r="K55" s="57"/>
      <c r="L55" s="47"/>
      <c r="M55" s="47"/>
      <c r="N55" s="47"/>
      <c r="O55" s="47"/>
      <c r="P55" s="47"/>
      <c r="Q55" s="47"/>
      <c r="R55" s="47"/>
    </row>
    <row r="56" spans="1:18" ht="18.95" customHeight="1" thickBot="1" x14ac:dyDescent="0.2">
      <c r="B56" s="39"/>
      <c r="C56" s="40"/>
      <c r="D56" s="40"/>
      <c r="E56" s="41"/>
      <c r="F56" s="41"/>
      <c r="G56" s="41"/>
      <c r="H56" s="42"/>
      <c r="I56" s="43"/>
    </row>
    <row r="57" spans="1:18" ht="18.95" customHeight="1" x14ac:dyDescent="0.15">
      <c r="B57" s="44"/>
      <c r="C57" s="44"/>
      <c r="D57" s="44"/>
      <c r="E57" s="44"/>
      <c r="F57" s="44"/>
      <c r="G57" s="44"/>
      <c r="H57" s="45"/>
      <c r="I57" s="44"/>
    </row>
    <row r="58" spans="1:18" ht="18.95" customHeight="1" x14ac:dyDescent="0.15">
      <c r="B58" s="44"/>
      <c r="C58" s="44"/>
      <c r="D58" s="44"/>
      <c r="E58" s="44"/>
      <c r="F58" s="44"/>
      <c r="G58" s="44"/>
      <c r="H58" s="11" t="s">
        <v>82</v>
      </c>
      <c r="I58" s="44"/>
    </row>
    <row r="59" spans="1:18" ht="18.95" customHeight="1" x14ac:dyDescent="0.15">
      <c r="B59" s="44"/>
      <c r="C59" s="44"/>
      <c r="D59" s="44"/>
      <c r="E59" s="44"/>
      <c r="F59" s="44"/>
      <c r="G59" s="44"/>
      <c r="H59" s="11" t="s">
        <v>35</v>
      </c>
      <c r="I59" s="44"/>
    </row>
    <row r="60" spans="1:18" ht="18.95" customHeight="1" x14ac:dyDescent="0.15">
      <c r="B60" s="44"/>
      <c r="C60" s="44"/>
      <c r="D60" s="44"/>
      <c r="E60" s="44"/>
      <c r="F60" s="44"/>
      <c r="G60" s="44"/>
      <c r="H60" s="45"/>
      <c r="I60" s="44"/>
    </row>
    <row r="61" spans="1:18" ht="20.25" customHeight="1" x14ac:dyDescent="0.15">
      <c r="B61" s="44"/>
      <c r="C61" s="44"/>
      <c r="D61" s="44"/>
      <c r="E61" s="44"/>
      <c r="F61" s="44"/>
      <c r="G61" s="44"/>
      <c r="H61" s="45"/>
      <c r="I61" s="44"/>
    </row>
    <row r="62" spans="1:18" ht="18.95" customHeight="1" x14ac:dyDescent="0.15">
      <c r="B62" s="44"/>
      <c r="C62" s="44"/>
      <c r="D62" s="44"/>
      <c r="E62" s="44"/>
      <c r="F62" s="44"/>
      <c r="G62" s="44"/>
      <c r="H62" s="45"/>
      <c r="I62" s="44"/>
    </row>
    <row r="63" spans="1:18" ht="18.95" customHeight="1" x14ac:dyDescent="0.15">
      <c r="A63" s="16"/>
      <c r="E63" s="46"/>
    </row>
    <row r="64" spans="1:18" ht="24.75" customHeight="1" x14ac:dyDescent="0.15">
      <c r="A64" s="16"/>
      <c r="E64" s="58" t="s">
        <v>30</v>
      </c>
      <c r="F64" s="59"/>
      <c r="G64" s="59"/>
    </row>
    <row r="65" spans="1:11" ht="18.95" customHeight="1" x14ac:dyDescent="0.15">
      <c r="A65" s="16"/>
      <c r="B65" s="414" t="s">
        <v>45</v>
      </c>
      <c r="C65" s="414"/>
    </row>
    <row r="66" spans="1:11" ht="18.95" customHeight="1" x14ac:dyDescent="0.15">
      <c r="A66" s="16"/>
      <c r="B66" s="419" t="s">
        <v>107</v>
      </c>
      <c r="C66" s="419"/>
      <c r="D66" s="419"/>
      <c r="E66" s="419"/>
      <c r="F66" s="419"/>
      <c r="G66" s="419"/>
    </row>
    <row r="67" spans="1:11" ht="18.95" customHeight="1" x14ac:dyDescent="0.15">
      <c r="A67" s="16"/>
      <c r="B67" s="419" t="s">
        <v>108</v>
      </c>
      <c r="C67" s="419"/>
      <c r="D67" s="419"/>
      <c r="E67" s="419"/>
      <c r="F67" s="419"/>
      <c r="G67" s="419"/>
    </row>
    <row r="68" spans="1:11" ht="18.95" customHeight="1" x14ac:dyDescent="0.15">
      <c r="A68" s="16"/>
      <c r="B68" s="15" t="s">
        <v>49</v>
      </c>
    </row>
    <row r="69" spans="1:11" ht="18.95" customHeight="1" x14ac:dyDescent="0.15">
      <c r="B69" s="419" t="s">
        <v>109</v>
      </c>
      <c r="C69" s="419"/>
      <c r="D69" s="419"/>
      <c r="E69" s="419"/>
      <c r="F69" s="419"/>
      <c r="G69" s="419"/>
      <c r="H69" s="419"/>
      <c r="I69" s="419"/>
      <c r="J69" s="419"/>
      <c r="K69" s="419"/>
    </row>
    <row r="70" spans="1:11" ht="18.95" customHeight="1" thickBot="1" x14ac:dyDescent="0.2">
      <c r="B70" s="17" t="s">
        <v>51</v>
      </c>
    </row>
    <row r="71" spans="1:11" ht="18.95" customHeight="1" thickBot="1" x14ac:dyDescent="0.2">
      <c r="B71" s="60" t="s">
        <v>110</v>
      </c>
      <c r="C71" s="19" t="s">
        <v>53</v>
      </c>
      <c r="D71" s="19" t="s">
        <v>55</v>
      </c>
      <c r="E71" s="19" t="s">
        <v>54</v>
      </c>
      <c r="F71" s="19" t="s">
        <v>111</v>
      </c>
      <c r="G71" s="19" t="s">
        <v>87</v>
      </c>
      <c r="H71" s="19" t="s">
        <v>88</v>
      </c>
      <c r="I71" s="61" t="s">
        <v>59</v>
      </c>
    </row>
    <row r="72" spans="1:11" ht="18.95" customHeight="1" x14ac:dyDescent="0.15">
      <c r="B72" s="62" t="s">
        <v>112</v>
      </c>
      <c r="C72" s="23" t="s">
        <v>113</v>
      </c>
      <c r="D72" s="23">
        <v>558</v>
      </c>
      <c r="E72" s="23" t="s">
        <v>78</v>
      </c>
      <c r="F72" s="23" t="s">
        <v>114</v>
      </c>
      <c r="G72" s="23"/>
      <c r="H72" s="23" t="s">
        <v>115</v>
      </c>
      <c r="I72" s="63"/>
    </row>
    <row r="73" spans="1:11" ht="18.95" customHeight="1" x14ac:dyDescent="0.15">
      <c r="B73" s="64" t="s">
        <v>116</v>
      </c>
      <c r="C73" s="65" t="s">
        <v>117</v>
      </c>
      <c r="D73" s="65">
        <v>1050</v>
      </c>
      <c r="E73" s="65" t="s">
        <v>78</v>
      </c>
      <c r="F73" s="65" t="s">
        <v>114</v>
      </c>
      <c r="G73" s="65"/>
      <c r="H73" s="65" t="s">
        <v>118</v>
      </c>
      <c r="I73" s="66"/>
    </row>
    <row r="74" spans="1:11" ht="18.95" customHeight="1" x14ac:dyDescent="0.15">
      <c r="B74" s="67" t="s">
        <v>119</v>
      </c>
      <c r="C74" s="27" t="s">
        <v>91</v>
      </c>
      <c r="D74" s="27">
        <v>1450</v>
      </c>
      <c r="E74" s="27" t="s">
        <v>120</v>
      </c>
      <c r="F74" s="27" t="s">
        <v>114</v>
      </c>
      <c r="G74" s="27"/>
      <c r="H74" s="27" t="s">
        <v>121</v>
      </c>
      <c r="I74" s="68"/>
    </row>
    <row r="75" spans="1:11" ht="18.95" customHeight="1" x14ac:dyDescent="0.15">
      <c r="B75" s="69" t="s">
        <v>122</v>
      </c>
      <c r="C75" s="70" t="s">
        <v>123</v>
      </c>
      <c r="D75" s="70">
        <v>1800</v>
      </c>
      <c r="E75" s="70" t="s">
        <v>78</v>
      </c>
      <c r="F75" s="70" t="s">
        <v>114</v>
      </c>
      <c r="G75" s="70"/>
      <c r="H75" s="70" t="s">
        <v>124</v>
      </c>
      <c r="I75" s="68"/>
    </row>
    <row r="76" spans="1:11" ht="18.95" customHeight="1" x14ac:dyDescent="0.15">
      <c r="B76" s="67" t="s">
        <v>125</v>
      </c>
      <c r="C76" s="27" t="s">
        <v>126</v>
      </c>
      <c r="D76" s="27">
        <v>2050</v>
      </c>
      <c r="E76" s="27" t="s">
        <v>120</v>
      </c>
      <c r="F76" s="27" t="s">
        <v>114</v>
      </c>
      <c r="G76" s="27"/>
      <c r="H76" s="27" t="s">
        <v>127</v>
      </c>
      <c r="I76" s="68"/>
    </row>
    <row r="77" spans="1:11" ht="18.95" customHeight="1" x14ac:dyDescent="0.15">
      <c r="B77" s="71" t="s">
        <v>128</v>
      </c>
      <c r="C77" s="72" t="s">
        <v>129</v>
      </c>
      <c r="D77" s="72">
        <v>2500</v>
      </c>
      <c r="E77" s="72" t="s">
        <v>78</v>
      </c>
      <c r="F77" s="72" t="s">
        <v>114</v>
      </c>
      <c r="G77" s="72"/>
      <c r="H77" s="72" t="s">
        <v>130</v>
      </c>
      <c r="I77" s="68"/>
    </row>
    <row r="78" spans="1:11" ht="18.95" customHeight="1" x14ac:dyDescent="0.15">
      <c r="B78" s="67" t="s">
        <v>131</v>
      </c>
      <c r="C78" s="27" t="s">
        <v>132</v>
      </c>
      <c r="D78" s="27">
        <v>3050</v>
      </c>
      <c r="E78" s="27" t="s">
        <v>78</v>
      </c>
      <c r="F78" s="27" t="s">
        <v>114</v>
      </c>
      <c r="G78" s="27"/>
      <c r="H78" s="27" t="s">
        <v>133</v>
      </c>
      <c r="I78" s="68"/>
    </row>
    <row r="79" spans="1:11" ht="18.95" customHeight="1" x14ac:dyDescent="0.15">
      <c r="B79" s="67" t="s">
        <v>134</v>
      </c>
      <c r="C79" s="27" t="s">
        <v>113</v>
      </c>
      <c r="D79" s="27">
        <v>600</v>
      </c>
      <c r="E79" s="27" t="s">
        <v>74</v>
      </c>
      <c r="F79" s="27" t="s">
        <v>114</v>
      </c>
      <c r="G79" s="27"/>
      <c r="H79" s="27"/>
      <c r="I79" s="68"/>
    </row>
    <row r="80" spans="1:11" ht="18.95" customHeight="1" x14ac:dyDescent="0.15">
      <c r="B80" s="67" t="s">
        <v>135</v>
      </c>
      <c r="C80" s="27" t="s">
        <v>117</v>
      </c>
      <c r="D80" s="27">
        <v>1100</v>
      </c>
      <c r="E80" s="27" t="s">
        <v>74</v>
      </c>
      <c r="F80" s="27" t="s">
        <v>114</v>
      </c>
      <c r="G80" s="27"/>
      <c r="H80" s="27"/>
      <c r="I80" s="68"/>
    </row>
    <row r="81" spans="2:9" ht="18.95" customHeight="1" x14ac:dyDescent="0.15">
      <c r="B81" s="67" t="s">
        <v>136</v>
      </c>
      <c r="C81" s="27" t="s">
        <v>123</v>
      </c>
      <c r="D81" s="27">
        <v>1850</v>
      </c>
      <c r="E81" s="27" t="s">
        <v>74</v>
      </c>
      <c r="F81" s="27" t="s">
        <v>114</v>
      </c>
      <c r="G81" s="27"/>
      <c r="H81" s="27"/>
      <c r="I81" s="73"/>
    </row>
    <row r="82" spans="2:9" ht="18.95" customHeight="1" x14ac:dyDescent="0.15">
      <c r="B82" s="67" t="s">
        <v>137</v>
      </c>
      <c r="C82" s="27" t="s">
        <v>129</v>
      </c>
      <c r="D82" s="27">
        <v>2500</v>
      </c>
      <c r="E82" s="27" t="s">
        <v>74</v>
      </c>
      <c r="F82" s="27" t="s">
        <v>114</v>
      </c>
      <c r="G82" s="27"/>
      <c r="H82" s="27"/>
      <c r="I82" s="68"/>
    </row>
    <row r="83" spans="2:9" ht="18.95" customHeight="1" x14ac:dyDescent="0.15">
      <c r="B83" s="67" t="s">
        <v>138</v>
      </c>
      <c r="C83" s="27" t="s">
        <v>129</v>
      </c>
      <c r="D83" s="27">
        <v>2500</v>
      </c>
      <c r="E83" s="27" t="s">
        <v>102</v>
      </c>
      <c r="F83" s="27" t="s">
        <v>114</v>
      </c>
      <c r="G83" s="27"/>
      <c r="H83" s="27"/>
      <c r="I83" s="68"/>
    </row>
    <row r="84" spans="2:9" ht="18.95" customHeight="1" thickBot="1" x14ac:dyDescent="0.2">
      <c r="B84" s="74" t="s">
        <v>139</v>
      </c>
      <c r="C84" s="75" t="s">
        <v>132</v>
      </c>
      <c r="D84" s="75">
        <v>2890</v>
      </c>
      <c r="E84" s="75" t="s">
        <v>102</v>
      </c>
      <c r="F84" s="75" t="s">
        <v>114</v>
      </c>
      <c r="G84" s="75"/>
      <c r="H84" s="75"/>
      <c r="I84" s="76"/>
    </row>
    <row r="85" spans="2:9" ht="18.95" customHeight="1" x14ac:dyDescent="0.15">
      <c r="B85" s="51"/>
      <c r="C85" s="51"/>
      <c r="D85" s="51"/>
      <c r="E85" s="51"/>
      <c r="F85" s="51"/>
      <c r="G85" s="51"/>
      <c r="H85" s="11"/>
      <c r="I85" s="44"/>
    </row>
    <row r="86" spans="2:9" ht="18.95" customHeight="1" x14ac:dyDescent="0.15">
      <c r="B86" s="51"/>
      <c r="C86" s="51"/>
      <c r="D86" s="51"/>
      <c r="E86" s="51"/>
      <c r="F86" s="51"/>
      <c r="G86" s="51"/>
      <c r="H86" s="11" t="s">
        <v>82</v>
      </c>
      <c r="I86" s="44"/>
    </row>
    <row r="87" spans="2:9" ht="18.95" customHeight="1" x14ac:dyDescent="0.15">
      <c r="B87" s="51"/>
      <c r="C87" s="51"/>
      <c r="D87" s="51"/>
      <c r="E87" s="51"/>
      <c r="F87" s="51"/>
      <c r="G87" s="51"/>
      <c r="H87" s="11" t="s">
        <v>35</v>
      </c>
      <c r="I87" s="44"/>
    </row>
    <row r="88" spans="2:9" ht="18.95" customHeight="1" x14ac:dyDescent="0.15">
      <c r="B88" s="51"/>
      <c r="C88" s="51"/>
      <c r="D88" s="51"/>
      <c r="E88" s="51"/>
      <c r="F88" s="51"/>
      <c r="G88" s="51"/>
      <c r="H88" s="51"/>
      <c r="I88" s="44"/>
    </row>
    <row r="89" spans="2:9" ht="18.95" customHeight="1" x14ac:dyDescent="0.15">
      <c r="B89" s="51"/>
      <c r="C89" s="51"/>
      <c r="D89" s="51"/>
      <c r="E89" s="51"/>
      <c r="F89" s="51"/>
      <c r="G89" s="51"/>
      <c r="H89" s="51"/>
      <c r="I89" s="44"/>
    </row>
    <row r="90" spans="2:9" ht="18.95" customHeight="1" x14ac:dyDescent="0.15">
      <c r="B90" s="51"/>
      <c r="C90" s="51"/>
      <c r="D90" s="51"/>
      <c r="E90" s="51"/>
      <c r="F90" s="51"/>
      <c r="G90" s="51"/>
      <c r="H90" s="51"/>
      <c r="I90" s="44"/>
    </row>
    <row r="91" spans="2:9" ht="18.95" customHeight="1" x14ac:dyDescent="0.15">
      <c r="B91" s="51"/>
      <c r="C91" s="51"/>
      <c r="D91" s="51"/>
      <c r="E91" s="51"/>
      <c r="F91" s="51"/>
      <c r="G91" s="51"/>
      <c r="H91" s="51"/>
      <c r="I91" s="44"/>
    </row>
    <row r="92" spans="2:9" ht="33" customHeight="1" x14ac:dyDescent="0.15">
      <c r="D92" s="58" t="s">
        <v>32</v>
      </c>
      <c r="E92" s="58"/>
      <c r="F92" s="59"/>
      <c r="G92" s="77"/>
    </row>
    <row r="93" spans="2:9" ht="18.95" customHeight="1" x14ac:dyDescent="0.15">
      <c r="B93" s="414" t="s">
        <v>45</v>
      </c>
      <c r="C93" s="414"/>
    </row>
    <row r="94" spans="2:9" ht="18.95" customHeight="1" x14ac:dyDescent="0.15">
      <c r="B94" s="419" t="s">
        <v>140</v>
      </c>
      <c r="C94" s="419"/>
      <c r="D94" s="419"/>
      <c r="E94" s="419"/>
      <c r="F94" s="419"/>
      <c r="G94" s="419"/>
    </row>
    <row r="95" spans="2:9" ht="18.95" customHeight="1" x14ac:dyDescent="0.15">
      <c r="B95" s="419" t="s">
        <v>141</v>
      </c>
      <c r="C95" s="419"/>
      <c r="D95" s="419"/>
      <c r="E95" s="419"/>
      <c r="F95" s="419"/>
      <c r="G95" s="419"/>
    </row>
    <row r="96" spans="2:9" ht="18.95" customHeight="1" x14ac:dyDescent="0.15">
      <c r="B96" s="8" t="s">
        <v>142</v>
      </c>
    </row>
    <row r="97" spans="2:8" ht="18.95" customHeight="1" x14ac:dyDescent="0.15">
      <c r="B97" s="8" t="s">
        <v>143</v>
      </c>
    </row>
    <row r="98" spans="2:8" ht="18.95" customHeight="1" x14ac:dyDescent="0.15">
      <c r="B98" s="15" t="s">
        <v>49</v>
      </c>
    </row>
    <row r="99" spans="2:8" ht="18.95" customHeight="1" x14ac:dyDescent="0.15">
      <c r="B99" s="419" t="s">
        <v>144</v>
      </c>
      <c r="C99" s="419"/>
      <c r="D99" s="419"/>
      <c r="E99" s="419"/>
      <c r="F99" s="419"/>
      <c r="G99" s="419"/>
      <c r="H99" s="420"/>
    </row>
    <row r="100" spans="2:8" ht="18.95" customHeight="1" thickBot="1" x14ac:dyDescent="0.2">
      <c r="B100" s="15" t="s">
        <v>145</v>
      </c>
      <c r="C100" s="15"/>
      <c r="D100" s="15"/>
      <c r="E100" s="15"/>
      <c r="F100" s="15"/>
      <c r="G100" s="15"/>
    </row>
    <row r="101" spans="2:8" ht="18.95" customHeight="1" thickBot="1" x14ac:dyDescent="0.2">
      <c r="B101" s="60" t="s">
        <v>146</v>
      </c>
      <c r="C101" s="19" t="s">
        <v>147</v>
      </c>
      <c r="D101" s="19" t="s">
        <v>148</v>
      </c>
      <c r="E101" s="19" t="s">
        <v>149</v>
      </c>
      <c r="F101" s="19" t="s">
        <v>150</v>
      </c>
      <c r="G101" s="61" t="s">
        <v>151</v>
      </c>
      <c r="H101" s="78"/>
    </row>
    <row r="102" spans="2:8" ht="18.95" customHeight="1" x14ac:dyDescent="0.15">
      <c r="B102" s="62" t="s">
        <v>152</v>
      </c>
      <c r="C102" s="23" t="s">
        <v>153</v>
      </c>
      <c r="D102" s="23">
        <v>1250</v>
      </c>
      <c r="E102" s="23" t="s">
        <v>120</v>
      </c>
      <c r="F102" s="23">
        <v>16</v>
      </c>
      <c r="G102" s="63">
        <v>370</v>
      </c>
      <c r="H102" s="78"/>
    </row>
    <row r="103" spans="2:8" ht="18.95" customHeight="1" x14ac:dyDescent="0.15">
      <c r="B103" s="67" t="s">
        <v>154</v>
      </c>
      <c r="C103" s="27" t="s">
        <v>155</v>
      </c>
      <c r="D103" s="27">
        <v>1600</v>
      </c>
      <c r="E103" s="27" t="s">
        <v>120</v>
      </c>
      <c r="F103" s="27">
        <v>16</v>
      </c>
      <c r="G103" s="68">
        <v>365</v>
      </c>
      <c r="H103" s="78"/>
    </row>
    <row r="104" spans="2:8" ht="18.95" customHeight="1" x14ac:dyDescent="0.15">
      <c r="B104" s="67" t="s">
        <v>156</v>
      </c>
      <c r="C104" s="27" t="s">
        <v>157</v>
      </c>
      <c r="D104" s="27">
        <v>1900</v>
      </c>
      <c r="E104" s="27" t="s">
        <v>120</v>
      </c>
      <c r="F104" s="27">
        <v>16</v>
      </c>
      <c r="G104" s="68">
        <v>430</v>
      </c>
      <c r="H104" s="78"/>
    </row>
    <row r="105" spans="2:8" ht="18.95" customHeight="1" thickBot="1" x14ac:dyDescent="0.2">
      <c r="B105" s="74" t="s">
        <v>158</v>
      </c>
      <c r="C105" s="75" t="s">
        <v>159</v>
      </c>
      <c r="D105" s="75">
        <v>2650</v>
      </c>
      <c r="E105" s="75" t="s">
        <v>120</v>
      </c>
      <c r="F105" s="75">
        <v>16</v>
      </c>
      <c r="G105" s="79">
        <v>430</v>
      </c>
      <c r="H105" s="78"/>
    </row>
    <row r="106" spans="2:8" ht="18.95" customHeight="1" x14ac:dyDescent="0.15">
      <c r="B106" s="51"/>
      <c r="C106" s="51"/>
      <c r="D106" s="51"/>
      <c r="E106" s="51"/>
      <c r="F106" s="51"/>
      <c r="G106" s="51"/>
      <c r="H106" s="78"/>
    </row>
    <row r="107" spans="2:8" ht="18.95" customHeight="1" x14ac:dyDescent="0.15">
      <c r="B107" s="51"/>
      <c r="C107" s="51"/>
      <c r="D107" s="51"/>
      <c r="E107" s="51"/>
      <c r="F107" s="51"/>
      <c r="G107" s="11" t="s">
        <v>82</v>
      </c>
      <c r="H107" s="78"/>
    </row>
    <row r="108" spans="2:8" ht="18.95" customHeight="1" x14ac:dyDescent="0.15">
      <c r="B108" s="51"/>
      <c r="C108" s="51"/>
      <c r="D108" s="51"/>
      <c r="E108" s="51"/>
      <c r="F108" s="51"/>
      <c r="G108" s="11" t="s">
        <v>35</v>
      </c>
      <c r="H108" s="78"/>
    </row>
    <row r="109" spans="2:8" ht="18.95" customHeight="1" x14ac:dyDescent="0.15">
      <c r="B109" s="51"/>
      <c r="C109" s="51"/>
      <c r="D109" s="51"/>
      <c r="E109" s="51"/>
      <c r="F109" s="51"/>
      <c r="G109" s="51"/>
      <c r="H109" s="78"/>
    </row>
    <row r="110" spans="2:8" ht="18.95" customHeight="1" x14ac:dyDescent="0.15">
      <c r="B110" s="51"/>
      <c r="C110" s="51"/>
      <c r="D110" s="51"/>
      <c r="E110" s="51"/>
      <c r="F110" s="51"/>
      <c r="G110" s="51"/>
      <c r="H110" s="78"/>
    </row>
    <row r="111" spans="2:8" ht="18.95" customHeight="1" x14ac:dyDescent="0.15"/>
    <row r="112" spans="2:8" ht="24.75" customHeight="1" x14ac:dyDescent="0.15">
      <c r="D112" s="58" t="s">
        <v>34</v>
      </c>
      <c r="E112" s="80"/>
      <c r="F112" s="80"/>
      <c r="G112" s="81"/>
    </row>
    <row r="113" spans="2:8" ht="18.95" customHeight="1" x14ac:dyDescent="0.15">
      <c r="B113" s="414" t="s">
        <v>45</v>
      </c>
      <c r="C113" s="414"/>
    </row>
    <row r="114" spans="2:8" ht="18.95" customHeight="1" x14ac:dyDescent="0.15">
      <c r="B114" s="419" t="s">
        <v>160</v>
      </c>
      <c r="C114" s="419"/>
      <c r="D114" s="419"/>
      <c r="E114" s="419"/>
      <c r="F114" s="419"/>
      <c r="G114" s="419"/>
    </row>
    <row r="115" spans="2:8" ht="18.95" customHeight="1" x14ac:dyDescent="0.15">
      <c r="B115" s="8" t="s">
        <v>161</v>
      </c>
    </row>
    <row r="116" spans="2:8" ht="18.95" customHeight="1" x14ac:dyDescent="0.15">
      <c r="B116" s="8" t="s">
        <v>162</v>
      </c>
    </row>
    <row r="117" spans="2:8" ht="18.95" customHeight="1" x14ac:dyDescent="0.15">
      <c r="B117" s="15" t="s">
        <v>49</v>
      </c>
    </row>
    <row r="118" spans="2:8" ht="18.95" customHeight="1" x14ac:dyDescent="0.15">
      <c r="B118" s="8" t="s">
        <v>163</v>
      </c>
    </row>
    <row r="119" spans="2:8" ht="18.95" customHeight="1" thickBot="1" x14ac:dyDescent="0.2">
      <c r="B119" s="15" t="s">
        <v>145</v>
      </c>
    </row>
    <row r="120" spans="2:8" ht="18.95" customHeight="1" thickBot="1" x14ac:dyDescent="0.2">
      <c r="B120" s="60" t="s">
        <v>164</v>
      </c>
      <c r="C120" s="19" t="s">
        <v>165</v>
      </c>
      <c r="D120" s="19" t="s">
        <v>148</v>
      </c>
      <c r="E120" s="19" t="s">
        <v>54</v>
      </c>
      <c r="F120" s="19" t="s">
        <v>166</v>
      </c>
      <c r="G120" s="19" t="s">
        <v>167</v>
      </c>
      <c r="H120" s="61" t="s">
        <v>168</v>
      </c>
    </row>
    <row r="121" spans="2:8" ht="18.95" customHeight="1" x14ac:dyDescent="0.15">
      <c r="B121" s="62" t="s">
        <v>169</v>
      </c>
      <c r="C121" s="23" t="s">
        <v>153</v>
      </c>
      <c r="D121" s="23" t="s">
        <v>170</v>
      </c>
      <c r="E121" s="23" t="s">
        <v>120</v>
      </c>
      <c r="F121" s="82" t="s">
        <v>171</v>
      </c>
      <c r="G121" s="23" t="s">
        <v>172</v>
      </c>
      <c r="H121" s="63" t="s">
        <v>173</v>
      </c>
    </row>
    <row r="122" spans="2:8" ht="18.95" customHeight="1" x14ac:dyDescent="0.15">
      <c r="B122" s="67" t="s">
        <v>174</v>
      </c>
      <c r="C122" s="27" t="s">
        <v>157</v>
      </c>
      <c r="D122" s="27" t="s">
        <v>175</v>
      </c>
      <c r="E122" s="27" t="s">
        <v>120</v>
      </c>
      <c r="F122" s="83" t="s">
        <v>171</v>
      </c>
      <c r="G122" s="27" t="s">
        <v>172</v>
      </c>
      <c r="H122" s="68" t="s">
        <v>176</v>
      </c>
    </row>
    <row r="123" spans="2:8" ht="18.95" customHeight="1" x14ac:dyDescent="0.15">
      <c r="B123" s="67" t="s">
        <v>177</v>
      </c>
      <c r="C123" s="27" t="s">
        <v>159</v>
      </c>
      <c r="D123" s="27" t="s">
        <v>178</v>
      </c>
      <c r="E123" s="27" t="s">
        <v>120</v>
      </c>
      <c r="F123" s="83" t="s">
        <v>171</v>
      </c>
      <c r="G123" s="27" t="s">
        <v>179</v>
      </c>
      <c r="H123" s="68" t="s">
        <v>180</v>
      </c>
    </row>
    <row r="124" spans="2:8" ht="18.95" customHeight="1" x14ac:dyDescent="0.15">
      <c r="B124" s="67" t="s">
        <v>181</v>
      </c>
      <c r="C124" s="27" t="s">
        <v>153</v>
      </c>
      <c r="D124" s="27" t="s">
        <v>170</v>
      </c>
      <c r="E124" s="27" t="s">
        <v>182</v>
      </c>
      <c r="F124" s="83" t="s">
        <v>183</v>
      </c>
      <c r="G124" s="27" t="s">
        <v>172</v>
      </c>
      <c r="H124" s="68" t="s">
        <v>184</v>
      </c>
    </row>
    <row r="125" spans="2:8" ht="18.95" customHeight="1" x14ac:dyDescent="0.15">
      <c r="B125" s="67" t="s">
        <v>185</v>
      </c>
      <c r="C125" s="27" t="s">
        <v>157</v>
      </c>
      <c r="D125" s="27" t="s">
        <v>186</v>
      </c>
      <c r="E125" s="27" t="s">
        <v>182</v>
      </c>
      <c r="F125" s="83" t="s">
        <v>183</v>
      </c>
      <c r="G125" s="27" t="s">
        <v>172</v>
      </c>
      <c r="H125" s="68" t="s">
        <v>187</v>
      </c>
    </row>
    <row r="126" spans="2:8" ht="18.95" customHeight="1" thickBot="1" x14ac:dyDescent="0.2">
      <c r="B126" s="74" t="s">
        <v>188</v>
      </c>
      <c r="C126" s="75" t="s">
        <v>159</v>
      </c>
      <c r="D126" s="75" t="s">
        <v>189</v>
      </c>
      <c r="E126" s="75" t="s">
        <v>182</v>
      </c>
      <c r="F126" s="84" t="s">
        <v>183</v>
      </c>
      <c r="G126" s="75" t="s">
        <v>179</v>
      </c>
      <c r="H126" s="79" t="s">
        <v>190</v>
      </c>
    </row>
    <row r="127" spans="2:8" ht="18.95" customHeight="1" x14ac:dyDescent="0.15">
      <c r="B127" s="51"/>
      <c r="C127" s="51"/>
      <c r="D127" s="51"/>
      <c r="E127" s="51"/>
      <c r="F127" s="47"/>
      <c r="G127" s="51"/>
      <c r="H127" s="51"/>
    </row>
    <row r="128" spans="2:8" ht="18.95" customHeight="1" x14ac:dyDescent="0.15">
      <c r="B128" s="51"/>
      <c r="C128" s="51"/>
      <c r="D128" s="51"/>
      <c r="E128" s="51"/>
      <c r="F128" s="47"/>
      <c r="G128" s="11" t="s">
        <v>82</v>
      </c>
      <c r="H128" s="51"/>
    </row>
    <row r="129" spans="2:10" ht="18.95" customHeight="1" x14ac:dyDescent="0.15">
      <c r="B129" s="51"/>
      <c r="C129" s="51"/>
      <c r="D129" s="51"/>
      <c r="E129" s="51"/>
      <c r="F129" s="47"/>
      <c r="G129" s="11" t="s">
        <v>35</v>
      </c>
      <c r="H129" s="51"/>
    </row>
    <row r="130" spans="2:10" ht="18.95" customHeight="1" x14ac:dyDescent="0.15">
      <c r="B130" s="51"/>
      <c r="C130" s="51"/>
      <c r="D130" s="51"/>
      <c r="E130" s="51"/>
      <c r="F130" s="47"/>
      <c r="G130" s="51"/>
      <c r="H130" s="51"/>
    </row>
    <row r="131" spans="2:10" ht="20.25" customHeight="1" x14ac:dyDescent="0.15"/>
    <row r="132" spans="2:10" ht="25.5" customHeight="1" x14ac:dyDescent="0.15">
      <c r="D132" s="13" t="s">
        <v>37</v>
      </c>
      <c r="E132" s="14"/>
      <c r="F132" s="14"/>
    </row>
    <row r="133" spans="2:10" ht="18.95" customHeight="1" x14ac:dyDescent="0.15">
      <c r="B133" s="414" t="s">
        <v>45</v>
      </c>
      <c r="C133" s="414"/>
    </row>
    <row r="134" spans="2:10" ht="18.95" customHeight="1" x14ac:dyDescent="0.15">
      <c r="B134" s="8" t="s">
        <v>191</v>
      </c>
    </row>
    <row r="135" spans="2:10" ht="18.95" customHeight="1" x14ac:dyDescent="0.15">
      <c r="B135" s="8" t="s">
        <v>192</v>
      </c>
    </row>
    <row r="136" spans="2:10" ht="18.95" customHeight="1" x14ac:dyDescent="0.15">
      <c r="B136" s="8" t="s">
        <v>193</v>
      </c>
    </row>
    <row r="137" spans="2:10" ht="18.95" customHeight="1" x14ac:dyDescent="0.15">
      <c r="B137" s="8" t="s">
        <v>194</v>
      </c>
    </row>
    <row r="138" spans="2:10" ht="18.95" customHeight="1" x14ac:dyDescent="0.15">
      <c r="B138" s="8" t="s">
        <v>195</v>
      </c>
    </row>
    <row r="139" spans="2:10" ht="18.95" customHeight="1" x14ac:dyDescent="0.15">
      <c r="B139" s="8" t="s">
        <v>196</v>
      </c>
    </row>
    <row r="140" spans="2:10" ht="18.95" customHeight="1" x14ac:dyDescent="0.15">
      <c r="B140" s="8" t="s">
        <v>197</v>
      </c>
    </row>
    <row r="141" spans="2:10" ht="18.95" customHeight="1" x14ac:dyDescent="0.15">
      <c r="B141" s="15" t="s">
        <v>49</v>
      </c>
    </row>
    <row r="142" spans="2:10" ht="18.95" customHeight="1" x14ac:dyDescent="0.15">
      <c r="B142" s="8" t="s">
        <v>198</v>
      </c>
    </row>
    <row r="143" spans="2:10" ht="18.95" customHeight="1" thickBot="1" x14ac:dyDescent="0.2">
      <c r="B143" s="15" t="s">
        <v>145</v>
      </c>
    </row>
    <row r="144" spans="2:10" ht="18.95" customHeight="1" thickBot="1" x14ac:dyDescent="0.2">
      <c r="B144" s="60" t="s">
        <v>199</v>
      </c>
      <c r="C144" s="19" t="s">
        <v>147</v>
      </c>
      <c r="D144" s="19" t="s">
        <v>149</v>
      </c>
      <c r="E144" s="85" t="s">
        <v>200</v>
      </c>
      <c r="F144" s="85" t="s">
        <v>201</v>
      </c>
      <c r="G144" s="19" t="s">
        <v>202</v>
      </c>
      <c r="H144" s="61" t="s">
        <v>203</v>
      </c>
      <c r="J144" s="51"/>
    </row>
    <row r="145" spans="2:10" ht="32.25" customHeight="1" x14ac:dyDescent="0.15">
      <c r="B145" s="62" t="s">
        <v>204</v>
      </c>
      <c r="C145" s="23" t="s">
        <v>91</v>
      </c>
      <c r="D145" s="86" t="s">
        <v>205</v>
      </c>
      <c r="E145" s="23">
        <v>51</v>
      </c>
      <c r="F145" s="23">
        <v>153</v>
      </c>
      <c r="G145" s="23">
        <v>82</v>
      </c>
      <c r="H145" s="63">
        <v>12</v>
      </c>
      <c r="J145" s="87"/>
    </row>
    <row r="146" spans="2:10" ht="18.95" customHeight="1" x14ac:dyDescent="0.15">
      <c r="B146" s="67" t="s">
        <v>206</v>
      </c>
      <c r="C146" s="27" t="s">
        <v>91</v>
      </c>
      <c r="D146" s="27" t="s">
        <v>207</v>
      </c>
      <c r="E146" s="27">
        <v>51</v>
      </c>
      <c r="F146" s="27">
        <v>153</v>
      </c>
      <c r="G146" s="27">
        <v>82</v>
      </c>
      <c r="H146" s="68">
        <v>12</v>
      </c>
      <c r="J146" s="51"/>
    </row>
    <row r="147" spans="2:10" ht="24" customHeight="1" x14ac:dyDescent="0.15">
      <c r="B147" s="71" t="s">
        <v>208</v>
      </c>
      <c r="C147" s="72" t="s">
        <v>91</v>
      </c>
      <c r="D147" s="88" t="s">
        <v>209</v>
      </c>
      <c r="E147" s="72">
        <v>51</v>
      </c>
      <c r="F147" s="72">
        <v>153</v>
      </c>
      <c r="G147" s="72">
        <v>82</v>
      </c>
      <c r="H147" s="68">
        <v>12</v>
      </c>
      <c r="J147" s="89"/>
    </row>
    <row r="148" spans="2:10" ht="32.25" customHeight="1" x14ac:dyDescent="0.15">
      <c r="B148" s="67" t="s">
        <v>210</v>
      </c>
      <c r="C148" s="27" t="s">
        <v>126</v>
      </c>
      <c r="D148" s="90" t="s">
        <v>205</v>
      </c>
      <c r="E148" s="27">
        <v>51</v>
      </c>
      <c r="F148" s="27">
        <v>169</v>
      </c>
      <c r="G148" s="27">
        <v>97</v>
      </c>
      <c r="H148" s="68">
        <v>12</v>
      </c>
      <c r="J148" s="87"/>
    </row>
    <row r="149" spans="2:10" ht="18.95" customHeight="1" x14ac:dyDescent="0.15">
      <c r="B149" s="67" t="s">
        <v>211</v>
      </c>
      <c r="C149" s="27" t="s">
        <v>126</v>
      </c>
      <c r="D149" s="27" t="s">
        <v>207</v>
      </c>
      <c r="E149" s="27">
        <v>51</v>
      </c>
      <c r="F149" s="27">
        <v>169</v>
      </c>
      <c r="G149" s="27">
        <v>97</v>
      </c>
      <c r="H149" s="68">
        <v>12</v>
      </c>
      <c r="J149" s="51"/>
    </row>
    <row r="150" spans="2:10" ht="30.75" customHeight="1" thickBot="1" x14ac:dyDescent="0.2">
      <c r="B150" s="74" t="s">
        <v>212</v>
      </c>
      <c r="C150" s="75" t="s">
        <v>126</v>
      </c>
      <c r="D150" s="91" t="s">
        <v>209</v>
      </c>
      <c r="E150" s="75">
        <v>51</v>
      </c>
      <c r="F150" s="75">
        <v>169</v>
      </c>
      <c r="G150" s="75">
        <v>97</v>
      </c>
      <c r="H150" s="79">
        <v>12</v>
      </c>
      <c r="J150" s="87"/>
    </row>
    <row r="151" spans="2:10" ht="30.75" customHeight="1" x14ac:dyDescent="0.15">
      <c r="B151" s="51"/>
      <c r="C151" s="51"/>
      <c r="D151" s="87"/>
      <c r="E151" s="51"/>
      <c r="F151" s="51"/>
      <c r="G151" s="11" t="s">
        <v>82</v>
      </c>
      <c r="H151" s="51"/>
      <c r="J151" s="87"/>
    </row>
    <row r="152" spans="2:10" ht="30.75" customHeight="1" x14ac:dyDescent="0.15">
      <c r="B152" s="51"/>
      <c r="C152" s="51"/>
      <c r="D152" s="87"/>
      <c r="E152" s="51"/>
      <c r="F152" s="51"/>
      <c r="G152" s="11" t="s">
        <v>35</v>
      </c>
      <c r="H152" s="51"/>
      <c r="J152" s="87"/>
    </row>
    <row r="153" spans="2:10" ht="30.75" customHeight="1" x14ac:dyDescent="0.15">
      <c r="B153" s="51"/>
      <c r="C153" s="51"/>
      <c r="D153" s="87"/>
      <c r="E153" s="51"/>
      <c r="F153" s="51"/>
      <c r="G153" s="51"/>
      <c r="H153" s="51"/>
      <c r="J153" s="87"/>
    </row>
    <row r="154" spans="2:10" ht="30.75" customHeight="1" x14ac:dyDescent="0.15">
      <c r="B154" s="51"/>
      <c r="C154" s="51"/>
      <c r="D154" s="87"/>
      <c r="E154" s="51"/>
      <c r="F154" s="51"/>
      <c r="G154" s="51"/>
      <c r="H154" s="51"/>
      <c r="J154" s="87"/>
    </row>
    <row r="155" spans="2:10" ht="31.5" customHeight="1" x14ac:dyDescent="0.15">
      <c r="D155" s="13" t="s">
        <v>39</v>
      </c>
      <c r="E155" s="92"/>
      <c r="F155" s="92"/>
      <c r="G155" s="92"/>
    </row>
    <row r="156" spans="2:10" ht="18.95" customHeight="1" x14ac:dyDescent="0.15">
      <c r="B156" s="414" t="s">
        <v>45</v>
      </c>
      <c r="C156" s="414"/>
    </row>
    <row r="157" spans="2:10" ht="18.95" customHeight="1" x14ac:dyDescent="0.15">
      <c r="B157" s="8" t="s">
        <v>191</v>
      </c>
    </row>
    <row r="158" spans="2:10" ht="18.95" customHeight="1" x14ac:dyDescent="0.15">
      <c r="B158" s="8" t="s">
        <v>192</v>
      </c>
    </row>
    <row r="159" spans="2:10" ht="18.95" customHeight="1" x14ac:dyDescent="0.15">
      <c r="B159" s="8" t="s">
        <v>193</v>
      </c>
    </row>
    <row r="160" spans="2:10" ht="18.95" customHeight="1" x14ac:dyDescent="0.15">
      <c r="B160" s="8" t="s">
        <v>194</v>
      </c>
    </row>
    <row r="161" spans="2:9" ht="18.95" customHeight="1" x14ac:dyDescent="0.15">
      <c r="B161" s="8" t="s">
        <v>195</v>
      </c>
    </row>
    <row r="162" spans="2:9" ht="18.95" customHeight="1" x14ac:dyDescent="0.15">
      <c r="B162" s="8" t="s">
        <v>196</v>
      </c>
    </row>
    <row r="163" spans="2:9" ht="18.95" customHeight="1" x14ac:dyDescent="0.15">
      <c r="B163" s="8" t="s">
        <v>213</v>
      </c>
    </row>
    <row r="164" spans="2:9" ht="18.95" customHeight="1" x14ac:dyDescent="0.15">
      <c r="B164" s="15" t="s">
        <v>49</v>
      </c>
    </row>
    <row r="165" spans="2:9" ht="18.95" customHeight="1" x14ac:dyDescent="0.15">
      <c r="B165" s="8" t="s">
        <v>214</v>
      </c>
    </row>
    <row r="166" spans="2:9" ht="18.95" customHeight="1" thickBot="1" x14ac:dyDescent="0.2">
      <c r="B166" s="15" t="s">
        <v>145</v>
      </c>
    </row>
    <row r="167" spans="2:9" ht="18.95" customHeight="1" thickBot="1" x14ac:dyDescent="0.2">
      <c r="B167" s="60" t="s">
        <v>215</v>
      </c>
      <c r="C167" s="19" t="s">
        <v>216</v>
      </c>
      <c r="D167" s="19" t="s">
        <v>54</v>
      </c>
      <c r="E167" s="19" t="s">
        <v>200</v>
      </c>
      <c r="F167" s="19" t="s">
        <v>202</v>
      </c>
      <c r="G167" s="19" t="s">
        <v>217</v>
      </c>
      <c r="H167" s="61" t="s">
        <v>201</v>
      </c>
      <c r="I167" s="78"/>
    </row>
    <row r="168" spans="2:9" ht="18.95" customHeight="1" x14ac:dyDescent="0.15">
      <c r="B168" s="62" t="s">
        <v>218</v>
      </c>
      <c r="C168" s="23" t="s">
        <v>219</v>
      </c>
      <c r="D168" s="93" t="s">
        <v>205</v>
      </c>
      <c r="E168" s="23">
        <v>80</v>
      </c>
      <c r="F168" s="23">
        <v>122</v>
      </c>
      <c r="G168" s="23">
        <v>17</v>
      </c>
      <c r="H168" s="63">
        <v>235</v>
      </c>
      <c r="I168" s="78"/>
    </row>
    <row r="169" spans="2:9" ht="18.95" customHeight="1" x14ac:dyDescent="0.15">
      <c r="B169" s="67" t="s">
        <v>220</v>
      </c>
      <c r="C169" s="27" t="s">
        <v>219</v>
      </c>
      <c r="D169" s="94" t="s">
        <v>209</v>
      </c>
      <c r="E169" s="27">
        <v>80</v>
      </c>
      <c r="F169" s="27">
        <v>122</v>
      </c>
      <c r="G169" s="27">
        <v>17</v>
      </c>
      <c r="H169" s="68">
        <v>235</v>
      </c>
      <c r="I169" s="78"/>
    </row>
    <row r="170" spans="2:9" ht="18.95" customHeight="1" x14ac:dyDescent="0.15">
      <c r="B170" s="67" t="s">
        <v>221</v>
      </c>
      <c r="C170" s="27" t="s">
        <v>222</v>
      </c>
      <c r="D170" s="94" t="s">
        <v>205</v>
      </c>
      <c r="E170" s="27">
        <v>80</v>
      </c>
      <c r="F170" s="27">
        <v>162</v>
      </c>
      <c r="G170" s="27">
        <v>17</v>
      </c>
      <c r="H170" s="68">
        <v>275</v>
      </c>
      <c r="I170" s="78"/>
    </row>
    <row r="171" spans="2:9" ht="18.95" customHeight="1" x14ac:dyDescent="0.15">
      <c r="B171" s="67" t="s">
        <v>223</v>
      </c>
      <c r="C171" s="27" t="s">
        <v>222</v>
      </c>
      <c r="D171" s="94" t="s">
        <v>209</v>
      </c>
      <c r="E171" s="27">
        <v>80</v>
      </c>
      <c r="F171" s="27">
        <v>162</v>
      </c>
      <c r="G171" s="27">
        <v>17</v>
      </c>
      <c r="H171" s="68">
        <v>275</v>
      </c>
      <c r="I171" s="78"/>
    </row>
    <row r="172" spans="2:9" ht="18.95" customHeight="1" x14ac:dyDescent="0.15">
      <c r="B172" s="67" t="s">
        <v>224</v>
      </c>
      <c r="C172" s="27" t="s">
        <v>225</v>
      </c>
      <c r="D172" s="94" t="s">
        <v>209</v>
      </c>
      <c r="E172" s="27">
        <v>80</v>
      </c>
      <c r="F172" s="27">
        <v>160</v>
      </c>
      <c r="G172" s="27">
        <v>17</v>
      </c>
      <c r="H172" s="68">
        <v>272</v>
      </c>
      <c r="I172" s="78"/>
    </row>
    <row r="173" spans="2:9" ht="18.95" customHeight="1" x14ac:dyDescent="0.15">
      <c r="B173" s="67" t="s">
        <v>226</v>
      </c>
      <c r="C173" s="27" t="s">
        <v>225</v>
      </c>
      <c r="D173" s="94" t="s">
        <v>205</v>
      </c>
      <c r="E173" s="27">
        <v>80</v>
      </c>
      <c r="F173" s="27">
        <v>160</v>
      </c>
      <c r="G173" s="27">
        <v>17</v>
      </c>
      <c r="H173" s="68">
        <v>272</v>
      </c>
      <c r="I173" s="78"/>
    </row>
    <row r="174" spans="2:9" ht="18.95" customHeight="1" thickBot="1" x14ac:dyDescent="0.2">
      <c r="B174" s="74" t="s">
        <v>227</v>
      </c>
      <c r="C174" s="75" t="s">
        <v>228</v>
      </c>
      <c r="D174" s="95" t="s">
        <v>209</v>
      </c>
      <c r="E174" s="75">
        <v>80</v>
      </c>
      <c r="F174" s="75">
        <v>200</v>
      </c>
      <c r="G174" s="75">
        <v>17</v>
      </c>
      <c r="H174" s="79">
        <v>300</v>
      </c>
      <c r="I174" s="78"/>
    </row>
    <row r="175" spans="2:9" ht="18.95" customHeight="1" x14ac:dyDescent="0.15">
      <c r="B175" s="51"/>
      <c r="C175" s="51"/>
      <c r="D175" s="96"/>
      <c r="E175" s="51"/>
      <c r="F175" s="51"/>
      <c r="G175" s="51"/>
      <c r="H175" s="51"/>
      <c r="I175" s="78"/>
    </row>
    <row r="176" spans="2:9" ht="18.95" customHeight="1" x14ac:dyDescent="0.15">
      <c r="B176" s="51"/>
      <c r="C176" s="51"/>
      <c r="D176" s="96"/>
      <c r="E176" s="51"/>
      <c r="F176" s="51"/>
      <c r="G176" s="11" t="s">
        <v>82</v>
      </c>
      <c r="H176" s="51"/>
      <c r="I176" s="78"/>
    </row>
    <row r="177" spans="2:9" ht="18.95" customHeight="1" x14ac:dyDescent="0.15">
      <c r="B177" s="51"/>
      <c r="C177" s="51"/>
      <c r="D177" s="96"/>
      <c r="E177" s="51"/>
      <c r="F177" s="51"/>
      <c r="G177" s="11" t="s">
        <v>35</v>
      </c>
      <c r="H177" s="51"/>
      <c r="I177" s="78"/>
    </row>
    <row r="178" spans="2:9" ht="18.95" customHeight="1" x14ac:dyDescent="0.15">
      <c r="B178" s="51"/>
      <c r="C178" s="51"/>
      <c r="D178" s="96"/>
      <c r="E178" s="51"/>
      <c r="F178" s="51"/>
      <c r="G178" s="51"/>
      <c r="H178" s="51"/>
      <c r="I178" s="78"/>
    </row>
    <row r="179" spans="2:9" ht="18.95" customHeight="1" x14ac:dyDescent="0.15">
      <c r="B179" s="51"/>
      <c r="C179" s="51"/>
      <c r="D179" s="96"/>
      <c r="E179" s="51"/>
      <c r="F179" s="51"/>
      <c r="G179" s="51"/>
      <c r="H179" s="51"/>
      <c r="I179" s="78"/>
    </row>
    <row r="180" spans="2:9" ht="18.95" customHeight="1" x14ac:dyDescent="0.15"/>
    <row r="181" spans="2:9" ht="25.5" x14ac:dyDescent="0.15">
      <c r="D181" s="13" t="s">
        <v>41</v>
      </c>
      <c r="E181" s="92"/>
      <c r="F181" s="92"/>
    </row>
    <row r="182" spans="2:9" ht="18.95" customHeight="1" x14ac:dyDescent="0.15">
      <c r="B182" s="414" t="s">
        <v>45</v>
      </c>
      <c r="C182" s="414"/>
    </row>
    <row r="183" spans="2:9" ht="18.95" customHeight="1" x14ac:dyDescent="0.15">
      <c r="B183" s="97" t="s">
        <v>229</v>
      </c>
    </row>
    <row r="184" spans="2:9" ht="18.95" customHeight="1" x14ac:dyDescent="0.15">
      <c r="B184" s="97" t="s">
        <v>230</v>
      </c>
    </row>
    <row r="185" spans="2:9" ht="18.95" customHeight="1" x14ac:dyDescent="0.15">
      <c r="B185" s="97" t="s">
        <v>231</v>
      </c>
    </row>
    <row r="186" spans="2:9" ht="18.95" customHeight="1" x14ac:dyDescent="0.15">
      <c r="B186" s="97" t="s">
        <v>232</v>
      </c>
    </row>
    <row r="187" spans="2:9" ht="18.95" customHeight="1" x14ac:dyDescent="0.15">
      <c r="B187" s="97" t="s">
        <v>233</v>
      </c>
    </row>
    <row r="188" spans="2:9" ht="18.95" customHeight="1" x14ac:dyDescent="0.15">
      <c r="B188" s="97" t="s">
        <v>234</v>
      </c>
    </row>
    <row r="189" spans="2:9" ht="18.95" customHeight="1" x14ac:dyDescent="0.15">
      <c r="B189" s="15" t="s">
        <v>49</v>
      </c>
    </row>
    <row r="190" spans="2:9" ht="18.95" customHeight="1" x14ac:dyDescent="0.15">
      <c r="B190" s="97" t="s">
        <v>235</v>
      </c>
    </row>
    <row r="191" spans="2:9" ht="18.95" customHeight="1" thickBot="1" x14ac:dyDescent="0.2">
      <c r="B191" s="15" t="s">
        <v>145</v>
      </c>
    </row>
    <row r="192" spans="2:9" ht="18.95" customHeight="1" thickBot="1" x14ac:dyDescent="0.2">
      <c r="B192" s="98" t="s">
        <v>236</v>
      </c>
      <c r="C192" s="99" t="s">
        <v>216</v>
      </c>
      <c r="D192" s="99" t="s">
        <v>54</v>
      </c>
      <c r="E192" s="100" t="s">
        <v>237</v>
      </c>
      <c r="F192" s="100" t="s">
        <v>238</v>
      </c>
      <c r="G192" s="99" t="s">
        <v>239</v>
      </c>
      <c r="H192" s="101" t="s">
        <v>240</v>
      </c>
      <c r="I192" s="102"/>
    </row>
    <row r="193" spans="2:9" ht="18.95" customHeight="1" x14ac:dyDescent="0.15">
      <c r="B193" s="103" t="s">
        <v>241</v>
      </c>
      <c r="C193" s="104" t="s">
        <v>242</v>
      </c>
      <c r="D193" s="104" t="s">
        <v>243</v>
      </c>
      <c r="E193" s="104">
        <v>46</v>
      </c>
      <c r="F193" s="104">
        <v>113</v>
      </c>
      <c r="G193" s="104">
        <v>51</v>
      </c>
      <c r="H193" s="105">
        <v>9</v>
      </c>
      <c r="I193" s="102"/>
    </row>
    <row r="194" spans="2:9" ht="18.95" customHeight="1" x14ac:dyDescent="0.15">
      <c r="B194" s="106" t="s">
        <v>244</v>
      </c>
      <c r="C194" s="107" t="s">
        <v>242</v>
      </c>
      <c r="D194" s="107" t="s">
        <v>245</v>
      </c>
      <c r="E194" s="107">
        <v>46</v>
      </c>
      <c r="F194" s="107">
        <v>113</v>
      </c>
      <c r="G194" s="107">
        <v>51</v>
      </c>
      <c r="H194" s="108">
        <v>9</v>
      </c>
      <c r="I194" s="102"/>
    </row>
    <row r="195" spans="2:9" ht="18.95" customHeight="1" x14ac:dyDescent="0.15">
      <c r="B195" s="106" t="s">
        <v>246</v>
      </c>
      <c r="C195" s="107" t="s">
        <v>247</v>
      </c>
      <c r="D195" s="107" t="s">
        <v>243</v>
      </c>
      <c r="E195" s="107">
        <v>46</v>
      </c>
      <c r="F195" s="107">
        <v>120</v>
      </c>
      <c r="G195" s="107">
        <v>57</v>
      </c>
      <c r="H195" s="108">
        <v>9</v>
      </c>
      <c r="I195" s="102"/>
    </row>
    <row r="196" spans="2:9" ht="18.95" customHeight="1" x14ac:dyDescent="0.15">
      <c r="B196" s="106" t="s">
        <v>248</v>
      </c>
      <c r="C196" s="107" t="s">
        <v>247</v>
      </c>
      <c r="D196" s="107" t="s">
        <v>245</v>
      </c>
      <c r="E196" s="107">
        <v>46</v>
      </c>
      <c r="F196" s="107">
        <v>120</v>
      </c>
      <c r="G196" s="107">
        <v>57</v>
      </c>
      <c r="H196" s="108">
        <v>9</v>
      </c>
      <c r="I196" s="102"/>
    </row>
    <row r="197" spans="2:9" ht="18.95" customHeight="1" x14ac:dyDescent="0.15">
      <c r="B197" s="106" t="s">
        <v>249</v>
      </c>
      <c r="C197" s="107" t="s">
        <v>250</v>
      </c>
      <c r="D197" s="107" t="s">
        <v>251</v>
      </c>
      <c r="E197" s="107">
        <v>46</v>
      </c>
      <c r="F197" s="107">
        <v>132</v>
      </c>
      <c r="G197" s="107">
        <v>70</v>
      </c>
      <c r="H197" s="108">
        <v>9</v>
      </c>
      <c r="I197" s="102"/>
    </row>
    <row r="198" spans="2:9" ht="18.95" customHeight="1" x14ac:dyDescent="0.15">
      <c r="B198" s="106" t="s">
        <v>252</v>
      </c>
      <c r="C198" s="107" t="s">
        <v>61</v>
      </c>
      <c r="D198" s="107" t="s">
        <v>251</v>
      </c>
      <c r="E198" s="107">
        <v>46</v>
      </c>
      <c r="F198" s="107">
        <v>140</v>
      </c>
      <c r="G198" s="107">
        <v>65</v>
      </c>
      <c r="H198" s="108">
        <v>9</v>
      </c>
      <c r="I198" s="102"/>
    </row>
    <row r="199" spans="2:9" ht="18.95" customHeight="1" x14ac:dyDescent="0.15">
      <c r="B199" s="106" t="s">
        <v>253</v>
      </c>
      <c r="C199" s="107" t="s">
        <v>254</v>
      </c>
      <c r="D199" s="107" t="s">
        <v>243</v>
      </c>
      <c r="E199" s="107">
        <v>60</v>
      </c>
      <c r="F199" s="107">
        <v>160</v>
      </c>
      <c r="G199" s="107">
        <v>86</v>
      </c>
      <c r="H199" s="108">
        <v>9</v>
      </c>
      <c r="I199" s="102"/>
    </row>
    <row r="200" spans="2:9" ht="18.95" customHeight="1" thickBot="1" x14ac:dyDescent="0.2">
      <c r="B200" s="109" t="s">
        <v>255</v>
      </c>
      <c r="C200" s="110" t="s">
        <v>254</v>
      </c>
      <c r="D200" s="110" t="s">
        <v>245</v>
      </c>
      <c r="E200" s="110">
        <v>60</v>
      </c>
      <c r="F200" s="110">
        <v>160</v>
      </c>
      <c r="G200" s="110">
        <v>86</v>
      </c>
      <c r="H200" s="111">
        <v>9</v>
      </c>
      <c r="I200" s="102"/>
    </row>
    <row r="201" spans="2:9" ht="18.95" customHeight="1" x14ac:dyDescent="0.15">
      <c r="B201" s="45"/>
      <c r="C201" s="45"/>
      <c r="D201" s="45"/>
      <c r="E201" s="45"/>
      <c r="F201" s="45"/>
      <c r="G201" s="45"/>
      <c r="H201" s="45"/>
      <c r="I201" s="102"/>
    </row>
    <row r="202" spans="2:9" ht="18.95" customHeight="1" x14ac:dyDescent="0.15">
      <c r="B202" s="45"/>
      <c r="C202" s="45"/>
      <c r="D202" s="45"/>
      <c r="E202" s="45"/>
      <c r="F202" s="45"/>
      <c r="G202" s="11" t="s">
        <v>82</v>
      </c>
      <c r="H202" s="45"/>
      <c r="I202" s="102"/>
    </row>
    <row r="203" spans="2:9" ht="18.95" customHeight="1" x14ac:dyDescent="0.15">
      <c r="B203" s="45"/>
      <c r="C203" s="45"/>
      <c r="D203" s="45"/>
      <c r="E203" s="45"/>
      <c r="F203" s="45"/>
      <c r="G203" s="11" t="s">
        <v>35</v>
      </c>
      <c r="H203" s="45"/>
      <c r="I203" s="102"/>
    </row>
    <row r="204" spans="2:9" ht="18.95" customHeight="1" x14ac:dyDescent="0.15">
      <c r="B204" s="45"/>
      <c r="C204" s="45"/>
      <c r="D204" s="45"/>
      <c r="E204" s="45"/>
      <c r="F204" s="45"/>
      <c r="G204" s="45"/>
      <c r="H204" s="45"/>
      <c r="I204" s="102"/>
    </row>
    <row r="205" spans="2:9" ht="18.95" customHeight="1" x14ac:dyDescent="0.15">
      <c r="B205" s="45"/>
      <c r="C205" s="45"/>
      <c r="D205" s="45"/>
      <c r="E205" s="45"/>
      <c r="F205" s="45"/>
      <c r="G205" s="45"/>
      <c r="H205" s="45"/>
      <c r="I205" s="102"/>
    </row>
    <row r="206" spans="2:9" ht="28.5" customHeight="1" x14ac:dyDescent="0.15"/>
    <row r="207" spans="2:9" ht="25.5" customHeight="1" x14ac:dyDescent="0.15">
      <c r="D207" s="13" t="s">
        <v>43</v>
      </c>
      <c r="E207" s="92"/>
      <c r="F207" s="92"/>
    </row>
    <row r="208" spans="2:9" ht="18.95" customHeight="1" x14ac:dyDescent="0.15">
      <c r="B208" s="15" t="s">
        <v>45</v>
      </c>
    </row>
    <row r="209" spans="2:10" ht="18.95" customHeight="1" x14ac:dyDescent="0.15">
      <c r="B209" s="97" t="s">
        <v>256</v>
      </c>
    </row>
    <row r="210" spans="2:10" ht="18.95" customHeight="1" x14ac:dyDescent="0.15">
      <c r="B210" s="97" t="s">
        <v>257</v>
      </c>
    </row>
    <row r="211" spans="2:10" ht="18.95" customHeight="1" x14ac:dyDescent="0.15">
      <c r="B211" s="97" t="s">
        <v>258</v>
      </c>
    </row>
    <row r="212" spans="2:10" ht="18.95" customHeight="1" x14ac:dyDescent="0.15">
      <c r="B212" s="97" t="s">
        <v>259</v>
      </c>
    </row>
    <row r="213" spans="2:10" ht="18.95" customHeight="1" x14ac:dyDescent="0.15">
      <c r="B213" s="97" t="s">
        <v>260</v>
      </c>
    </row>
    <row r="214" spans="2:10" ht="18.95" customHeight="1" x14ac:dyDescent="0.15">
      <c r="B214" s="97" t="s">
        <v>261</v>
      </c>
    </row>
    <row r="215" spans="2:10" ht="18.95" customHeight="1" x14ac:dyDescent="0.15">
      <c r="B215" s="15" t="s">
        <v>49</v>
      </c>
    </row>
    <row r="216" spans="2:10" ht="18.95" customHeight="1" x14ac:dyDescent="0.15">
      <c r="B216" s="97" t="s">
        <v>262</v>
      </c>
    </row>
    <row r="217" spans="2:10" ht="18.95" customHeight="1" thickBot="1" x14ac:dyDescent="0.2">
      <c r="B217" s="15" t="s">
        <v>51</v>
      </c>
    </row>
    <row r="218" spans="2:10" ht="18.95" customHeight="1" thickBot="1" x14ac:dyDescent="0.2">
      <c r="B218" s="98" t="s">
        <v>263</v>
      </c>
      <c r="C218" s="99" t="s">
        <v>264</v>
      </c>
      <c r="D218" s="99" t="s">
        <v>265</v>
      </c>
      <c r="E218" s="99" t="s">
        <v>266</v>
      </c>
      <c r="F218" s="99" t="s">
        <v>267</v>
      </c>
      <c r="G218" s="99" t="s">
        <v>268</v>
      </c>
      <c r="H218" s="99" t="s">
        <v>269</v>
      </c>
      <c r="I218" s="101"/>
      <c r="J218" s="45"/>
    </row>
    <row r="219" spans="2:10" ht="18.95" customHeight="1" x14ac:dyDescent="0.15">
      <c r="B219" s="103" t="s">
        <v>270</v>
      </c>
      <c r="C219" s="104" t="s">
        <v>271</v>
      </c>
      <c r="D219" s="104" t="s">
        <v>70</v>
      </c>
      <c r="E219" s="104" t="s">
        <v>272</v>
      </c>
      <c r="F219" s="104" t="s">
        <v>273</v>
      </c>
      <c r="G219" s="104" t="s">
        <v>274</v>
      </c>
      <c r="H219" s="104" t="s">
        <v>275</v>
      </c>
      <c r="I219" s="105"/>
      <c r="J219" s="45"/>
    </row>
    <row r="220" spans="2:10" ht="18.95" customHeight="1" x14ac:dyDescent="0.15">
      <c r="B220" s="106" t="s">
        <v>276</v>
      </c>
      <c r="C220" s="107" t="s">
        <v>271</v>
      </c>
      <c r="D220" s="107" t="s">
        <v>70</v>
      </c>
      <c r="E220" s="107" t="s">
        <v>272</v>
      </c>
      <c r="F220" s="107" t="s">
        <v>273</v>
      </c>
      <c r="G220" s="107" t="s">
        <v>277</v>
      </c>
      <c r="H220" s="107" t="s">
        <v>275</v>
      </c>
      <c r="I220" s="108"/>
      <c r="J220" s="45"/>
    </row>
    <row r="221" spans="2:10" ht="18.95" customHeight="1" x14ac:dyDescent="0.15">
      <c r="B221" s="106" t="s">
        <v>278</v>
      </c>
      <c r="C221" s="107" t="s">
        <v>271</v>
      </c>
      <c r="D221" s="107" t="s">
        <v>70</v>
      </c>
      <c r="E221" s="107" t="s">
        <v>272</v>
      </c>
      <c r="F221" s="107" t="s">
        <v>273</v>
      </c>
      <c r="G221" s="107" t="s">
        <v>245</v>
      </c>
      <c r="H221" s="107" t="s">
        <v>275</v>
      </c>
      <c r="I221" s="108"/>
      <c r="J221" s="45"/>
    </row>
    <row r="222" spans="2:10" ht="18.95" customHeight="1" x14ac:dyDescent="0.15">
      <c r="B222" s="106" t="s">
        <v>279</v>
      </c>
      <c r="C222" s="107" t="s">
        <v>271</v>
      </c>
      <c r="D222" s="107" t="s">
        <v>280</v>
      </c>
      <c r="E222" s="107" t="s">
        <v>281</v>
      </c>
      <c r="F222" s="107" t="s">
        <v>273</v>
      </c>
      <c r="G222" s="107" t="s">
        <v>274</v>
      </c>
      <c r="H222" s="107" t="s">
        <v>275</v>
      </c>
      <c r="I222" s="108"/>
      <c r="J222" s="45"/>
    </row>
    <row r="223" spans="2:10" ht="18.95" customHeight="1" x14ac:dyDescent="0.15">
      <c r="B223" s="106" t="s">
        <v>282</v>
      </c>
      <c r="C223" s="107" t="s">
        <v>271</v>
      </c>
      <c r="D223" s="107" t="s">
        <v>280</v>
      </c>
      <c r="E223" s="107" t="s">
        <v>281</v>
      </c>
      <c r="F223" s="107" t="s">
        <v>273</v>
      </c>
      <c r="G223" s="107" t="s">
        <v>277</v>
      </c>
      <c r="H223" s="107" t="s">
        <v>275</v>
      </c>
      <c r="I223" s="108"/>
      <c r="J223" s="45"/>
    </row>
    <row r="224" spans="2:10" ht="18.95" customHeight="1" thickBot="1" x14ac:dyDescent="0.2">
      <c r="B224" s="109" t="s">
        <v>283</v>
      </c>
      <c r="C224" s="110" t="s">
        <v>271</v>
      </c>
      <c r="D224" s="110" t="s">
        <v>280</v>
      </c>
      <c r="E224" s="110" t="s">
        <v>281</v>
      </c>
      <c r="F224" s="110" t="s">
        <v>273</v>
      </c>
      <c r="G224" s="110" t="s">
        <v>245</v>
      </c>
      <c r="H224" s="110" t="s">
        <v>275</v>
      </c>
      <c r="I224" s="111"/>
      <c r="J224" s="45"/>
    </row>
    <row r="225" spans="7:7" ht="18.95" customHeight="1" x14ac:dyDescent="0.15"/>
    <row r="226" spans="7:7" ht="18.95" customHeight="1" x14ac:dyDescent="0.15">
      <c r="G226" s="11" t="s">
        <v>82</v>
      </c>
    </row>
    <row r="227" spans="7:7" ht="18.95" customHeight="1" x14ac:dyDescent="0.15">
      <c r="G227" s="11" t="s">
        <v>35</v>
      </c>
    </row>
  </sheetData>
  <mergeCells count="24">
    <mergeCell ref="B182:C182"/>
    <mergeCell ref="B66:G66"/>
    <mergeCell ref="B67:G67"/>
    <mergeCell ref="B69:K69"/>
    <mergeCell ref="B93:C93"/>
    <mergeCell ref="B94:G94"/>
    <mergeCell ref="B95:G95"/>
    <mergeCell ref="B99:H99"/>
    <mergeCell ref="B113:C113"/>
    <mergeCell ref="B114:G114"/>
    <mergeCell ref="B133:C133"/>
    <mergeCell ref="B156:C156"/>
    <mergeCell ref="B65:C65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B19:C19"/>
    <mergeCell ref="B43:C43"/>
  </mergeCells>
  <phoneticPr fontId="1" type="noConversion"/>
  <hyperlinks>
    <hyperlink ref="C3" location="常用光源!G55" tooltip="点击进入" display="T8 真亮彩荧光灯管"/>
    <hyperlink ref="H36" location="常用光源!G1" tooltip="点击返回到目录" display="返回目录"/>
    <hyperlink ref="C4" location="常用光源!G55" tooltip="点击进入" display="T8 真亮彩荧光灯管"/>
    <hyperlink ref="C5" location="常用光源!G55" tooltip="点击进入" display="T8 真亮彩荧光灯管"/>
    <hyperlink ref="C6" location="常用光源!G55" tooltip="点击进入" display="T8 真亮彩荧光灯管"/>
    <hyperlink ref="C7" location="常用光源!G55" tooltip="点击进入" display="T8 真亮彩荧光灯管"/>
    <hyperlink ref="C8" location="常用光源!G55" tooltip="点击进入" display="T8 真亮彩荧光灯管"/>
    <hyperlink ref="C9" location="常用光源!G55" tooltip="点击进入" display="T8 真亮彩荧光灯管"/>
    <hyperlink ref="C10" location="常用光源!G55" tooltip="点击进入" display="T8 真亮彩荧光灯管"/>
    <hyperlink ref="C5:F5" location="常用光源!G111" tooltip="点击进入" display="T5 高效节能荧光灯管"/>
    <hyperlink ref="C6:F6" location="常用光源!G136" tooltip="点击进入" display="T5三基色环形荧光灯管"/>
    <hyperlink ref="C7:F7" location="常用光源!G160" tooltip="点击进入" display="T9真亮彩环形荧光灯管"/>
    <hyperlink ref="C8:F8" location="常用光源!G185" tooltip="点击进入" display="3U电子节能灯"/>
    <hyperlink ref="C9:F9" location="常用光源!G211" tooltip="点击进入" display="节能王（4U）电子节能灯"/>
    <hyperlink ref="C10:F10" location="常用光源!G236" tooltip="点击进入" display="螺旋管电子节能灯"/>
    <hyperlink ref="C11" location="常用光源!G55" tooltip="点击进入" display="T8 真亮彩荧光灯管"/>
    <hyperlink ref="C11:F11" location="常用光源!G260" tooltip="点击进入" display="单H型插拔式节能管"/>
    <hyperlink ref="H37" location="照明计算书!A1" tooltip="点击返回到计算书" display="返回计算书"/>
    <hyperlink ref="G7" location="照度与节能计算!D24" tooltip="点击返回到计算书" display="返回计算书"/>
    <hyperlink ref="H58" location="常用光源!G1" tooltip="点击返回到目录" display="返回目录"/>
    <hyperlink ref="H59" location="照度与节能计算!D24" tooltip="点击返回到计算书" display="返回计算书"/>
    <hyperlink ref="G107" location="常用光源!G1" tooltip="点击返回到目录" display="返回目录"/>
    <hyperlink ref="G108" location="照度与节能计算!D24" tooltip="点击返回到计算书" display="返回计算书"/>
    <hyperlink ref="G128" location="常用光源!G1" tooltip="点击返回到目录" display="返回目录"/>
    <hyperlink ref="G129" location="照度与节能计算!D24" tooltip="点击返回到计算书" display="返回计算书"/>
    <hyperlink ref="G151" location="常用光源!G1" tooltip="点击返回到目录" display="返回目录"/>
    <hyperlink ref="G152" location="照度与节能计算!D24" tooltip="点击返回到计算书" display="返回计算书"/>
    <hyperlink ref="G176" location="常用光源!G1" tooltip="点击返回到目录" display="返回目录"/>
    <hyperlink ref="G177" location="照度与节能计算!D24" tooltip="点击返回到计算书" display="返回计算书"/>
    <hyperlink ref="G202" location="常用光源!G1" tooltip="点击返回到目录" display="返回目录"/>
    <hyperlink ref="G203" location="照度与节能计算!D24" tooltip="点击返回到计算书" display="返回计算书"/>
    <hyperlink ref="G226" location="常用光源!G1" tooltip="点击返回到目录" display="返回目录"/>
    <hyperlink ref="G227" location="照度与节能计算!D24" tooltip="点击返回到计算书" display="返回计算书"/>
    <hyperlink ref="H86" location="常用光源!G1" tooltip="点击返回到目录" display="返回目录"/>
    <hyperlink ref="H87" location="照度与节能计算!D24" tooltip="点击返回到计算书" display="返回计算书"/>
    <hyperlink ref="C4:F4" location="常用光源!G82" tooltip="点击进入" display="T8 标准型荧光灯管"/>
  </hyperlink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照明计算书</vt:lpstr>
      <vt:lpstr>照度标准查询</vt:lpstr>
      <vt:lpstr>照明功率密度值 </vt:lpstr>
      <vt:lpstr>利用系数U&amp;维护系数K</vt:lpstr>
      <vt:lpstr>常用光源</vt:lpstr>
      <vt:lpstr>照明计算书!Print_Area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2014-11-17T07:28:47Z</dcterms:modified>
</cp:coreProperties>
</file>